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11580" tabRatio="984" activeTab="8"/>
  </bookViews>
  <sheets>
    <sheet name="Instrucciones" sheetId="18" r:id="rId1"/>
    <sheet name="SE.2 Muestra total" sheetId="22" r:id="rId2"/>
    <sheet name="SE.3 Muestra Urbano" sheetId="32" r:id="rId3"/>
    <sheet name="SE.4 Muestra Rural" sheetId="33" r:id="rId4"/>
    <sheet name="SE.5 Asunción" sheetId="34" r:id="rId5"/>
    <sheet name="SE.6 San Pedro" sheetId="35" r:id="rId6"/>
    <sheet name="SE.7 Central" sheetId="36" r:id="rId7"/>
    <sheet name="SE.8 Caaguazú" sheetId="37" r:id="rId8"/>
    <sheet name="SE.9 Alto Paraguay" sheetId="38" r:id="rId9"/>
    <sheet name="SE.10 Boquerón" sheetId="39" r:id="rId10"/>
    <sheet name="SE.11 Alto Paraná" sheetId="40" r:id="rId11"/>
    <sheet name="SE.12 Itapúa" sheetId="41" r:id="rId12"/>
    <sheet name="SE.13 Resto" sheetId="42" r:id="rId13"/>
  </sheets>
  <definedNames>
    <definedName name="_ftn1" localSheetId="9">'SE.10 Boquerón'!#REF!</definedName>
    <definedName name="_ftn1" localSheetId="10">'SE.11 Alto Paraná'!#REF!</definedName>
    <definedName name="_ftn1" localSheetId="11">'SE.12 Itapúa'!#REF!</definedName>
    <definedName name="_ftn1" localSheetId="12">'SE.13 Resto'!#REF!</definedName>
    <definedName name="_ftn1" localSheetId="1">'SE.2 Muestra total'!#REF!</definedName>
    <definedName name="_ftn1" localSheetId="2">'SE.3 Muestra Urbano'!#REF!</definedName>
    <definedName name="_ftn1" localSheetId="3">'SE.4 Muestra Rural'!#REF!</definedName>
    <definedName name="_ftn1" localSheetId="4">'SE.5 Asunción'!#REF!</definedName>
    <definedName name="_ftn1" localSheetId="5">'SE.6 San Pedro'!#REF!</definedName>
    <definedName name="_ftn1" localSheetId="6">'SE.7 Central'!#REF!</definedName>
    <definedName name="_ftn1" localSheetId="7">'SE.8 Caaguazú'!#REF!</definedName>
    <definedName name="_ftn1" localSheetId="8">'SE.9 Alto Paraguay'!#REF!</definedName>
    <definedName name="_ftnref1" localSheetId="9">'SE.10 Boquerón'!#REF!</definedName>
    <definedName name="_ftnref1" localSheetId="10">'SE.11 Alto Paraná'!#REF!</definedName>
    <definedName name="_ftnref1" localSheetId="11">'SE.12 Itapúa'!#REF!</definedName>
    <definedName name="_ftnref1" localSheetId="12">'SE.13 Resto'!#REF!</definedName>
    <definedName name="_ftnref1" localSheetId="1">'SE.2 Muestra total'!#REF!</definedName>
    <definedName name="_ftnref1" localSheetId="2">'SE.3 Muestra Urbano'!#REF!</definedName>
    <definedName name="_ftnref1" localSheetId="3">'SE.4 Muestra Rural'!#REF!</definedName>
    <definedName name="_ftnref1" localSheetId="4">'SE.5 Asunción'!#REF!</definedName>
    <definedName name="_ftnref1" localSheetId="5">'SE.6 San Pedro'!#REF!</definedName>
    <definedName name="_ftnref1" localSheetId="6">'SE.7 Central'!#REF!</definedName>
    <definedName name="_ftnref1" localSheetId="7">'SE.8 Caaguazú'!#REF!</definedName>
    <definedName name="_ftnref1" localSheetId="8">'SE.9 Alto Paraguay'!#REF!</definedName>
  </definedNames>
  <calcPr calcId="144525"/>
</workbook>
</file>

<file path=xl/calcChain.xml><?xml version="1.0" encoding="utf-8"?>
<calcChain xmlns="http://schemas.openxmlformats.org/spreadsheetml/2006/main">
  <c r="L36" i="32" l="1"/>
  <c r="K36" i="32"/>
  <c r="L36" i="33"/>
  <c r="K36" i="33"/>
  <c r="L36" i="34"/>
  <c r="K36" i="34"/>
  <c r="L36" i="35"/>
  <c r="K36" i="35"/>
  <c r="L36" i="36"/>
  <c r="K36" i="36"/>
  <c r="L36" i="37"/>
  <c r="K36" i="37"/>
  <c r="L36" i="38"/>
  <c r="K36" i="38"/>
  <c r="L36" i="40"/>
  <c r="K36" i="40"/>
  <c r="L36" i="41"/>
  <c r="K36" i="41"/>
  <c r="L36" i="42"/>
  <c r="K36" i="42"/>
  <c r="L36" i="22"/>
  <c r="K36" i="22"/>
  <c r="L31" i="32"/>
  <c r="K31" i="32"/>
  <c r="L31" i="33"/>
  <c r="K31" i="33"/>
  <c r="L31" i="34"/>
  <c r="K31" i="34"/>
  <c r="L31" i="35"/>
  <c r="K31" i="35"/>
  <c r="L31" i="36"/>
  <c r="K31" i="36"/>
  <c r="L31" i="37"/>
  <c r="K31" i="37"/>
  <c r="L31" i="38"/>
  <c r="K31" i="38"/>
  <c r="L31" i="39"/>
  <c r="K31" i="39"/>
  <c r="L31" i="40"/>
  <c r="K31" i="40"/>
  <c r="L31" i="41"/>
  <c r="K31" i="41"/>
  <c r="L31" i="42"/>
  <c r="K31" i="42"/>
  <c r="L31" i="22"/>
  <c r="K31" i="22"/>
  <c r="L25" i="32"/>
  <c r="K25" i="32"/>
  <c r="L24" i="32"/>
  <c r="K24" i="32"/>
  <c r="L25" i="33"/>
  <c r="K25" i="33"/>
  <c r="L24" i="33"/>
  <c r="K24" i="33"/>
  <c r="L25" i="34"/>
  <c r="K25" i="34"/>
  <c r="L24" i="34"/>
  <c r="K24" i="34"/>
  <c r="L25" i="35"/>
  <c r="K25" i="35"/>
  <c r="L24" i="35"/>
  <c r="K24" i="35"/>
  <c r="L25" i="36"/>
  <c r="K25" i="36"/>
  <c r="L24" i="36"/>
  <c r="K24" i="36"/>
  <c r="L25" i="37"/>
  <c r="K25" i="37"/>
  <c r="L24" i="37"/>
  <c r="K24" i="37"/>
  <c r="L25" i="38"/>
  <c r="K25" i="38"/>
  <c r="L24" i="38"/>
  <c r="K24" i="38"/>
  <c r="L25" i="39"/>
  <c r="K25" i="39"/>
  <c r="L24" i="39"/>
  <c r="K24" i="39"/>
  <c r="L25" i="40"/>
  <c r="K25" i="40"/>
  <c r="L24" i="40"/>
  <c r="K24" i="40"/>
  <c r="L25" i="41"/>
  <c r="K25" i="41"/>
  <c r="L24" i="41"/>
  <c r="K24" i="41"/>
  <c r="L25" i="42"/>
  <c r="K25" i="42"/>
  <c r="L24" i="42"/>
  <c r="K24" i="42"/>
  <c r="L25" i="22"/>
  <c r="K25" i="22"/>
  <c r="L24" i="22"/>
  <c r="K24" i="22"/>
  <c r="L20" i="32"/>
  <c r="K20" i="32"/>
  <c r="L20" i="33"/>
  <c r="K20" i="33"/>
  <c r="L20" i="34"/>
  <c r="K20" i="34"/>
  <c r="L20" i="35"/>
  <c r="K20" i="35"/>
  <c r="L20" i="36"/>
  <c r="K20" i="36"/>
  <c r="L20" i="37"/>
  <c r="K20" i="37"/>
  <c r="L20" i="38"/>
  <c r="K20" i="38"/>
  <c r="L20" i="39"/>
  <c r="K20" i="39"/>
  <c r="L20" i="40"/>
  <c r="K20" i="40"/>
  <c r="L20" i="41"/>
  <c r="K20" i="41"/>
  <c r="L20" i="42"/>
  <c r="K20" i="42"/>
  <c r="L20" i="22"/>
  <c r="K20" i="22"/>
  <c r="L18" i="32"/>
  <c r="K18" i="32"/>
  <c r="L18" i="33"/>
  <c r="K18" i="33"/>
  <c r="L18" i="34"/>
  <c r="K18" i="34"/>
  <c r="L18" i="35"/>
  <c r="K18" i="35"/>
  <c r="L18" i="36"/>
  <c r="K18" i="36"/>
  <c r="L18" i="37"/>
  <c r="K18" i="37"/>
  <c r="L18" i="38"/>
  <c r="K18" i="38"/>
  <c r="L18" i="39"/>
  <c r="K18" i="39"/>
  <c r="L18" i="40"/>
  <c r="K18" i="40"/>
  <c r="L18" i="41"/>
  <c r="K18" i="41"/>
  <c r="L18" i="42"/>
  <c r="K18" i="42"/>
  <c r="L18" i="22"/>
  <c r="K18" i="22"/>
  <c r="L10" i="32"/>
  <c r="K10" i="32"/>
  <c r="L9" i="32"/>
  <c r="K9" i="32"/>
  <c r="L8" i="32"/>
  <c r="K8" i="32"/>
  <c r="L10" i="33"/>
  <c r="K10" i="33"/>
  <c r="L9" i="33"/>
  <c r="K9" i="33"/>
  <c r="L8" i="33"/>
  <c r="K8" i="33"/>
  <c r="L10" i="34"/>
  <c r="K10" i="34"/>
  <c r="L9" i="34"/>
  <c r="K9" i="34"/>
  <c r="L8" i="34"/>
  <c r="K8" i="34"/>
  <c r="L10" i="35"/>
  <c r="K10" i="35"/>
  <c r="L9" i="35"/>
  <c r="K9" i="35"/>
  <c r="L8" i="35"/>
  <c r="K8" i="35"/>
  <c r="L10" i="36"/>
  <c r="K10" i="36"/>
  <c r="L9" i="36"/>
  <c r="K9" i="36"/>
  <c r="L8" i="36"/>
  <c r="K8" i="36"/>
  <c r="L10" i="37"/>
  <c r="K10" i="37"/>
  <c r="L9" i="37"/>
  <c r="K9" i="37"/>
  <c r="L8" i="37"/>
  <c r="K8" i="37"/>
  <c r="L10" i="38"/>
  <c r="K10" i="38"/>
  <c r="L9" i="38"/>
  <c r="K9" i="38"/>
  <c r="L8" i="38"/>
  <c r="K8" i="38"/>
  <c r="L10" i="39"/>
  <c r="K10" i="39"/>
  <c r="L9" i="39"/>
  <c r="K9" i="39"/>
  <c r="L8" i="39"/>
  <c r="K8" i="39"/>
  <c r="L10" i="40"/>
  <c r="K10" i="40"/>
  <c r="L9" i="40"/>
  <c r="K9" i="40"/>
  <c r="L8" i="40"/>
  <c r="K8" i="40"/>
  <c r="L10" i="41"/>
  <c r="K10" i="41"/>
  <c r="L9" i="41"/>
  <c r="K9" i="41"/>
  <c r="L8" i="41"/>
  <c r="K8" i="41"/>
  <c r="L10" i="42"/>
  <c r="K10" i="42"/>
  <c r="L9" i="42"/>
  <c r="K9" i="42"/>
  <c r="L8" i="42"/>
  <c r="K8" i="42"/>
  <c r="L10" i="22"/>
  <c r="K10" i="22"/>
  <c r="L9" i="22"/>
  <c r="K9" i="22"/>
  <c r="L8" i="22"/>
  <c r="K8" i="22"/>
  <c r="F16" i="22" l="1"/>
  <c r="F16" i="32"/>
  <c r="F16" i="33"/>
  <c r="F16" i="35"/>
  <c r="F16" i="36"/>
  <c r="F16" i="37"/>
  <c r="F16" i="38"/>
  <c r="F16" i="39"/>
  <c r="F16" i="40"/>
  <c r="F16" i="41"/>
  <c r="F16" i="42"/>
  <c r="F15" i="32"/>
  <c r="F15" i="33"/>
  <c r="F15" i="35"/>
  <c r="F15" i="36"/>
  <c r="F15" i="37"/>
  <c r="F15" i="38"/>
  <c r="F15" i="39"/>
  <c r="F15" i="40"/>
  <c r="F15" i="41"/>
  <c r="F15" i="42"/>
  <c r="F15" i="22"/>
  <c r="F14" i="32"/>
  <c r="F14" i="33"/>
  <c r="F14" i="35"/>
  <c r="F14" i="36"/>
  <c r="F14" i="37"/>
  <c r="F14" i="38"/>
  <c r="F14" i="39"/>
  <c r="F14" i="40"/>
  <c r="F14" i="41"/>
  <c r="F14" i="42"/>
  <c r="F14" i="22"/>
  <c r="L28" i="32"/>
  <c r="K28" i="32"/>
  <c r="L28" i="33"/>
  <c r="K28" i="33"/>
  <c r="L28" i="34"/>
  <c r="K28" i="34"/>
  <c r="L28" i="35"/>
  <c r="K28" i="35"/>
  <c r="L28" i="36"/>
  <c r="K28" i="36"/>
  <c r="L28" i="37"/>
  <c r="K28" i="37"/>
  <c r="L28" i="38"/>
  <c r="K28" i="38"/>
  <c r="L28" i="39"/>
  <c r="K28" i="39"/>
  <c r="L28" i="40"/>
  <c r="K28" i="40"/>
  <c r="L28" i="41"/>
  <c r="K28" i="41"/>
  <c r="L28" i="42"/>
  <c r="K28" i="42"/>
  <c r="L28" i="22"/>
  <c r="K28" i="22"/>
  <c r="L27" i="32"/>
  <c r="K27" i="32"/>
  <c r="L27" i="33"/>
  <c r="K27" i="33"/>
  <c r="L27" i="34"/>
  <c r="K27" i="34"/>
  <c r="L27" i="35"/>
  <c r="K27" i="35"/>
  <c r="L27" i="36"/>
  <c r="K27" i="36"/>
  <c r="L27" i="37"/>
  <c r="K27" i="37"/>
  <c r="L27" i="38"/>
  <c r="K27" i="38"/>
  <c r="L27" i="39"/>
  <c r="K27" i="39"/>
  <c r="L27" i="40"/>
  <c r="K27" i="40"/>
  <c r="L27" i="41"/>
  <c r="K27" i="41"/>
  <c r="L27" i="42"/>
  <c r="K27" i="42"/>
  <c r="L27" i="22"/>
  <c r="K27" i="22"/>
  <c r="L37" i="42"/>
  <c r="K37" i="42"/>
  <c r="L35" i="42"/>
  <c r="K35" i="42"/>
  <c r="L34" i="42"/>
  <c r="K34" i="42"/>
  <c r="L33" i="42"/>
  <c r="K33" i="42"/>
  <c r="L32" i="42"/>
  <c r="K32" i="42"/>
  <c r="L30" i="42"/>
  <c r="K30" i="42"/>
  <c r="L23" i="42"/>
  <c r="K23" i="42"/>
  <c r="L22" i="42"/>
  <c r="K22" i="42"/>
  <c r="L21" i="42"/>
  <c r="K21" i="42"/>
  <c r="L19" i="42"/>
  <c r="K19" i="42"/>
  <c r="L17" i="42"/>
  <c r="K17" i="42"/>
  <c r="L12" i="42"/>
  <c r="K12" i="42"/>
  <c r="L7" i="42"/>
  <c r="K7" i="42"/>
  <c r="L6" i="42"/>
  <c r="K6" i="42"/>
  <c r="A1" i="42"/>
  <c r="L37" i="41"/>
  <c r="K37" i="41"/>
  <c r="L35" i="41"/>
  <c r="K35" i="41"/>
  <c r="L34" i="41"/>
  <c r="K34" i="41"/>
  <c r="L33" i="41"/>
  <c r="K33" i="41"/>
  <c r="L32" i="41"/>
  <c r="K32" i="41"/>
  <c r="L30" i="41"/>
  <c r="K30" i="41"/>
  <c r="L23" i="41"/>
  <c r="K23" i="41"/>
  <c r="L22" i="41"/>
  <c r="K22" i="41"/>
  <c r="L21" i="41"/>
  <c r="K21" i="41"/>
  <c r="L19" i="41"/>
  <c r="K19" i="41"/>
  <c r="L17" i="41"/>
  <c r="K17" i="41"/>
  <c r="L12" i="41"/>
  <c r="K12" i="41"/>
  <c r="L7" i="41"/>
  <c r="K7" i="41"/>
  <c r="L6" i="41"/>
  <c r="K6" i="41"/>
  <c r="A1" i="41"/>
  <c r="L37" i="40"/>
  <c r="K37" i="40"/>
  <c r="L35" i="40"/>
  <c r="K35" i="40"/>
  <c r="L34" i="40"/>
  <c r="K34" i="40"/>
  <c r="L33" i="40"/>
  <c r="K33" i="40"/>
  <c r="L32" i="40"/>
  <c r="K32" i="40"/>
  <c r="L30" i="40"/>
  <c r="K30" i="40"/>
  <c r="L23" i="40"/>
  <c r="K23" i="40"/>
  <c r="L22" i="40"/>
  <c r="K22" i="40"/>
  <c r="L21" i="40"/>
  <c r="K21" i="40"/>
  <c r="L19" i="40"/>
  <c r="K19" i="40"/>
  <c r="L17" i="40"/>
  <c r="K17" i="40"/>
  <c r="L12" i="40"/>
  <c r="K12" i="40"/>
  <c r="L7" i="40"/>
  <c r="K7" i="40"/>
  <c r="L6" i="40"/>
  <c r="K6" i="40"/>
  <c r="A1" i="40"/>
  <c r="L37" i="39"/>
  <c r="K37" i="39"/>
  <c r="L35" i="39"/>
  <c r="K35" i="39"/>
  <c r="L34" i="39"/>
  <c r="K34" i="39"/>
  <c r="L33" i="39"/>
  <c r="K33" i="39"/>
  <c r="L32" i="39"/>
  <c r="K32" i="39"/>
  <c r="L30" i="39"/>
  <c r="K30" i="39"/>
  <c r="L23" i="39"/>
  <c r="K23" i="39"/>
  <c r="L22" i="39"/>
  <c r="K22" i="39"/>
  <c r="L21" i="39"/>
  <c r="K21" i="39"/>
  <c r="L19" i="39"/>
  <c r="K19" i="39"/>
  <c r="L17" i="39"/>
  <c r="K17" i="39"/>
  <c r="L12" i="39"/>
  <c r="K12" i="39"/>
  <c r="L7" i="39"/>
  <c r="K7" i="39"/>
  <c r="L6" i="39"/>
  <c r="K6" i="39"/>
  <c r="A1" i="39"/>
  <c r="L37" i="38"/>
  <c r="K37" i="38"/>
  <c r="L35" i="38"/>
  <c r="K35" i="38"/>
  <c r="L34" i="38"/>
  <c r="K34" i="38"/>
  <c r="L33" i="38"/>
  <c r="K33" i="38"/>
  <c r="L32" i="38"/>
  <c r="K32" i="38"/>
  <c r="L30" i="38"/>
  <c r="K30" i="38"/>
  <c r="L23" i="38"/>
  <c r="K23" i="38"/>
  <c r="L22" i="38"/>
  <c r="K22" i="38"/>
  <c r="L21" i="38"/>
  <c r="K21" i="38"/>
  <c r="L19" i="38"/>
  <c r="K19" i="38"/>
  <c r="L17" i="38"/>
  <c r="K17" i="38"/>
  <c r="L12" i="38"/>
  <c r="K12" i="38"/>
  <c r="L7" i="38"/>
  <c r="K7" i="38"/>
  <c r="L6" i="38"/>
  <c r="K6" i="38"/>
  <c r="A1" i="38"/>
  <c r="L37" i="37"/>
  <c r="K37" i="37"/>
  <c r="L35" i="37"/>
  <c r="K35" i="37"/>
  <c r="L34" i="37"/>
  <c r="K34" i="37"/>
  <c r="L33" i="37"/>
  <c r="K33" i="37"/>
  <c r="L32" i="37"/>
  <c r="K32" i="37"/>
  <c r="L30" i="37"/>
  <c r="K30" i="37"/>
  <c r="L23" i="37"/>
  <c r="K23" i="37"/>
  <c r="L22" i="37"/>
  <c r="K22" i="37"/>
  <c r="L21" i="37"/>
  <c r="K21" i="37"/>
  <c r="L19" i="37"/>
  <c r="K19" i="37"/>
  <c r="L17" i="37"/>
  <c r="K17" i="37"/>
  <c r="L12" i="37"/>
  <c r="K12" i="37"/>
  <c r="L7" i="37"/>
  <c r="K7" i="37"/>
  <c r="L6" i="37"/>
  <c r="K6" i="37"/>
  <c r="A1" i="37"/>
  <c r="L37" i="36"/>
  <c r="K37" i="36"/>
  <c r="L35" i="36"/>
  <c r="K35" i="36"/>
  <c r="L34" i="36"/>
  <c r="K34" i="36"/>
  <c r="L33" i="36"/>
  <c r="K33" i="36"/>
  <c r="L32" i="36"/>
  <c r="K32" i="36"/>
  <c r="L30" i="36"/>
  <c r="K30" i="36"/>
  <c r="L23" i="36"/>
  <c r="K23" i="36"/>
  <c r="L22" i="36"/>
  <c r="K22" i="36"/>
  <c r="L21" i="36"/>
  <c r="K21" i="36"/>
  <c r="L19" i="36"/>
  <c r="K19" i="36"/>
  <c r="L17" i="36"/>
  <c r="K17" i="36"/>
  <c r="L12" i="36"/>
  <c r="K12" i="36"/>
  <c r="L7" i="36"/>
  <c r="K7" i="36"/>
  <c r="L6" i="36"/>
  <c r="K6" i="36"/>
  <c r="A1" i="36"/>
  <c r="L37" i="35"/>
  <c r="K37" i="35"/>
  <c r="L35" i="35"/>
  <c r="K35" i="35"/>
  <c r="L34" i="35"/>
  <c r="K34" i="35"/>
  <c r="L33" i="35"/>
  <c r="K33" i="35"/>
  <c r="L32" i="35"/>
  <c r="K32" i="35"/>
  <c r="L30" i="35"/>
  <c r="K30" i="35"/>
  <c r="L23" i="35"/>
  <c r="K23" i="35"/>
  <c r="L22" i="35"/>
  <c r="K22" i="35"/>
  <c r="L21" i="35"/>
  <c r="K21" i="35"/>
  <c r="L19" i="35"/>
  <c r="K19" i="35"/>
  <c r="L17" i="35"/>
  <c r="K17" i="35"/>
  <c r="L12" i="35"/>
  <c r="K12" i="35"/>
  <c r="L7" i="35"/>
  <c r="K7" i="35"/>
  <c r="L6" i="35"/>
  <c r="K6" i="35"/>
  <c r="A1" i="35"/>
  <c r="L37" i="34"/>
  <c r="K37" i="34"/>
  <c r="L35" i="34"/>
  <c r="K35" i="34"/>
  <c r="L34" i="34"/>
  <c r="K34" i="34"/>
  <c r="L33" i="34"/>
  <c r="K33" i="34"/>
  <c r="L32" i="34"/>
  <c r="K32" i="34"/>
  <c r="L30" i="34"/>
  <c r="K30" i="34"/>
  <c r="L23" i="34"/>
  <c r="K23" i="34"/>
  <c r="L22" i="34"/>
  <c r="K22" i="34"/>
  <c r="L21" i="34"/>
  <c r="K21" i="34"/>
  <c r="L19" i="34"/>
  <c r="K19" i="34"/>
  <c r="L17" i="34"/>
  <c r="K17" i="34"/>
  <c r="L12" i="34"/>
  <c r="K12" i="34"/>
  <c r="L7" i="34"/>
  <c r="K7" i="34"/>
  <c r="L6" i="34"/>
  <c r="K6" i="34"/>
  <c r="A1" i="34"/>
  <c r="L37" i="33"/>
  <c r="K37" i="33"/>
  <c r="L35" i="33"/>
  <c r="K35" i="33"/>
  <c r="L34" i="33"/>
  <c r="K34" i="33"/>
  <c r="L33" i="33"/>
  <c r="K33" i="33"/>
  <c r="L32" i="33"/>
  <c r="K32" i="33"/>
  <c r="L30" i="33"/>
  <c r="K30" i="33"/>
  <c r="L23" i="33"/>
  <c r="K23" i="33"/>
  <c r="L22" i="33"/>
  <c r="K22" i="33"/>
  <c r="L21" i="33"/>
  <c r="K21" i="33"/>
  <c r="L19" i="33"/>
  <c r="K19" i="33"/>
  <c r="L17" i="33"/>
  <c r="K17" i="33"/>
  <c r="L12" i="33"/>
  <c r="K12" i="33"/>
  <c r="L7" i="33"/>
  <c r="K7" i="33"/>
  <c r="L6" i="33"/>
  <c r="K6" i="33"/>
  <c r="A1" i="33"/>
  <c r="L37" i="32"/>
  <c r="K37" i="32"/>
  <c r="L35" i="32"/>
  <c r="K35" i="32"/>
  <c r="L34" i="32"/>
  <c r="K34" i="32"/>
  <c r="L33" i="32"/>
  <c r="K33" i="32"/>
  <c r="L32" i="32"/>
  <c r="K32" i="32"/>
  <c r="L30" i="32"/>
  <c r="K30" i="32"/>
  <c r="L23" i="32"/>
  <c r="K23" i="32"/>
  <c r="L22" i="32"/>
  <c r="K22" i="32"/>
  <c r="L21" i="32"/>
  <c r="K21" i="32"/>
  <c r="L19" i="32"/>
  <c r="K19" i="32"/>
  <c r="L17" i="32"/>
  <c r="K17" i="32"/>
  <c r="L12" i="32"/>
  <c r="K12" i="32"/>
  <c r="L7" i="32"/>
  <c r="K7" i="32"/>
  <c r="L6" i="32"/>
  <c r="K6" i="32"/>
  <c r="A1" i="32"/>
  <c r="A1" i="22"/>
  <c r="L34" i="22"/>
  <c r="K34" i="22"/>
  <c r="L33" i="22"/>
  <c r="K33" i="22"/>
  <c r="L32" i="22"/>
  <c r="K32" i="22"/>
  <c r="L35" i="22"/>
  <c r="K35" i="22"/>
  <c r="L21" i="22" l="1"/>
  <c r="K21" i="22"/>
  <c r="L37" i="22" l="1"/>
  <c r="K37" i="22"/>
  <c r="L30" i="22"/>
  <c r="K30" i="22"/>
  <c r="L23" i="22"/>
  <c r="K23" i="22"/>
  <c r="L22" i="22"/>
  <c r="K22" i="22"/>
  <c r="L19" i="22"/>
  <c r="K19" i="22"/>
  <c r="L17" i="22"/>
  <c r="K17" i="22"/>
  <c r="L12" i="22"/>
  <c r="K12" i="22"/>
  <c r="L7" i="22"/>
  <c r="K7" i="22"/>
  <c r="L6" i="22"/>
  <c r="K6" i="22"/>
</calcChain>
</file>

<file path=xl/sharedStrings.xml><?xml version="1.0" encoding="utf-8"?>
<sst xmlns="http://schemas.openxmlformats.org/spreadsheetml/2006/main" count="1178" uniqueCount="88">
  <si>
    <t>5.1</t>
  </si>
  <si>
    <t>6.8</t>
  </si>
  <si>
    <t>Límites de confianza</t>
  </si>
  <si>
    <t>Indicador MICS</t>
  </si>
  <si>
    <r>
      <t>Valor (</t>
    </r>
    <r>
      <rPr>
        <i/>
        <sz val="8"/>
        <rFont val="Arial"/>
        <family val="2"/>
      </rPr>
      <t>r</t>
    </r>
    <r>
      <rPr>
        <sz val="8"/>
        <rFont val="Arial"/>
        <family val="2"/>
      </rPr>
      <t>)</t>
    </r>
  </si>
  <si>
    <r>
      <t>Error estándar (</t>
    </r>
    <r>
      <rPr>
        <i/>
        <sz val="8"/>
        <rFont val="Arial"/>
        <family val="2"/>
      </rPr>
      <t>se</t>
    </r>
    <r>
      <rPr>
        <sz val="8"/>
        <rFont val="Arial"/>
        <family val="2"/>
      </rPr>
      <t>)</t>
    </r>
  </si>
  <si>
    <r>
      <t>Coeficiente de variación (</t>
    </r>
    <r>
      <rPr>
        <i/>
        <sz val="8"/>
        <rFont val="Arial"/>
        <family val="2"/>
      </rPr>
      <t>se/r</t>
    </r>
    <r>
      <rPr>
        <sz val="8"/>
        <rFont val="Arial"/>
        <family val="2"/>
      </rPr>
      <t>)</t>
    </r>
  </si>
  <si>
    <r>
      <t>Efecto del diseño (</t>
    </r>
    <r>
      <rPr>
        <i/>
        <sz val="8"/>
        <rFont val="Arial"/>
        <family val="2"/>
      </rPr>
      <t>deff</t>
    </r>
    <r>
      <rPr>
        <sz val="8"/>
        <rFont val="Arial"/>
        <family val="2"/>
      </rPr>
      <t>)</t>
    </r>
  </si>
  <si>
    <r>
      <t>Raíz cuadrada del efecto del diseño (</t>
    </r>
    <r>
      <rPr>
        <i/>
        <sz val="8"/>
        <rFont val="Arial"/>
        <family val="2"/>
      </rPr>
      <t>deft</t>
    </r>
    <r>
      <rPr>
        <sz val="8"/>
        <rFont val="Arial"/>
        <family val="2"/>
      </rPr>
      <t>)</t>
    </r>
  </si>
  <si>
    <t>Conteo ponderado</t>
  </si>
  <si>
    <t>Conteo no ponderado</t>
  </si>
  <si>
    <t>Límite inferior
r - 2se</t>
  </si>
  <si>
    <t>Límite superior
r + 2se</t>
  </si>
  <si>
    <t>Miembros del hogar</t>
  </si>
  <si>
    <t>Uso de saneamiento mejorado</t>
  </si>
  <si>
    <t>Mujeres</t>
  </si>
  <si>
    <t>Tasa de mortalidad de niños/as menores de 5 años</t>
  </si>
  <si>
    <t>Necesidad no satisfecha</t>
  </si>
  <si>
    <t>Asistencia en el parto por alguna persona capacitada</t>
  </si>
  <si>
    <t>Menores de 5 años</t>
  </si>
  <si>
    <t>Tablas de Errores Muestrales</t>
  </si>
  <si>
    <t>1. One SE table must be produced for each of the reported domains. This excel file includes: Total sample, urban, rural, and 6 regions. SE tables can be produced for other domains such as ethnicity and wealth quintiles.
2. The indicators listed here (and in the SE.1 table in the final report template) represent the MDG indicators for which SEs can be calculated. SEs can easily be produced for most other MICS indicators and included if desired. 
3. Note that mortality SEs can only be calculated for results based on birth history with the existing and separate SPSS syntax.
4. Also note that SEs for the maternal mortality ratio can be calculated only through the CS Pro application and only for the total sample.
5. The following rules apply to suppression of results tabulated in the SE tables:
If an indicator value (r) is equal to 0.000 or 1.000, the sampling error values should be manually set to:
  Standard error (se): 0.000
  Coefficient of variation (se/r): 0.000
  Design effect (deff): na
  Square root of design effect (deft): na
The weighted and unweighted counts, as well as the confidence limits should not be edited as they are automatically calculated
If an indicator is based on 25-49 unweighted cases (i.e. “unweighted count” ranges from 25 to 49), then place all values in parentheses ( ) with the exception of the MICS indicator reference and the weighted and unweighted counts. 
If an indicator is based on fewer than 25 unweighted cases (i.e. “unweighted count” is less than 25), then replace all values with “(*)”, with the exception of the MICS indicator reference and the weighted and unweighted counts. 
If the indicator value is 1.000 or 0.000 and, at the same time, the number of unweighted observations is fewer than 25, then follow the same guidelines above and replace all values with “(*)”, with the exception of the MICS indicator reference and the weighted and unweighted counts.
Add notes under tables where applicable:
( ) Figures that are based on 25-49 unweighted cases
(*) Figures that are based on fewer than 25 unweighted cases</t>
  </si>
  <si>
    <t>1. Se debe producir una tabla de Errores Muestrales para cada dominio de estudio en el informe. Este archivo excel incluye: Muestra total, urbano, rural, y  6 regiones. Las tablas SE pueden producirse para otros dominios como la etnia y los quintiles de riqueza.
2. Los indicadores listados aquí (y en la tabla SE.1 en la plantilla del informe final) representan los indicadores ODM para los cuales se pueden calcular los errores muestrales (SEs). Los SEs pueden producirse fácilmente para la mayoría de los indicadores e incluirse si se desea. 
3. Note que los SEs para mortalidad sólo pueden ser calculados si los resultados se basan en la historia de nacimientos utilizando la sintáxix SPSS que se proporciona aparte.
4. También note que los SEs para la razón de mortalidad materna sólo pueden calcularse mediante una aplicación en CSPro y sólo para el total.
5. Aplique la siguientes reglas para suprimir resultados en las tablas SE:
Si el valor del indicador (r) es igual a 0.000 ó 1.000, debe arreglarse manualmente el valor del error muestral:
  Error estandard (se): 0.000
  Coeficiente de variación (se/r): 0.000
  Efecto del diseño (deff): na
  Raiz cuadrada del efecto del diseño (deft): na
  El conteo ponderado y no ponderado y los límites de confianza no deben ser editados ya que se calculan automáticamente
Si un indicador se basa en 25-49  casos no ponderados (i.e. “conteo no ponderado” está en el rango de 25 a 49 ), ponga todos los valores entre paréntesis ( ), con la exepción de los indicadores MICS de referencia y los conteos ponderados y no ponderados. 
Si un indicador se basa en menos de 25  casos no ponderados (i.e. “conteo no ponderado” es menor que 25 ), reemplace todos los valores  por “(*)”, con la exepción de los indicadores MICS de referencia y los conteos ponderados y no ponderados. 
Si el valor del indicador es 1.000 o 0.000 y al mismo tiempo, el número de observaciones es menor de 25 entonces siga la misma directiva de arriba y reemplace todos los valores por “(*)”, con exepción de la referencia al indicador MICS y los conteos ponderados y no ponderados.</t>
  </si>
  <si>
    <t>na</t>
  </si>
  <si>
    <t>na: no aplicable</t>
  </si>
  <si>
    <t>6.2.1</t>
  </si>
  <si>
    <t>Uso de agua para beber gestionada de forma segura</t>
  </si>
  <si>
    <t>6.1.1</t>
  </si>
  <si>
    <t>Hogares</t>
  </si>
  <si>
    <t>Lugar para el lavado de manos</t>
  </si>
  <si>
    <t>4.5</t>
  </si>
  <si>
    <t>Tasa de mortalidad neonatal</t>
  </si>
  <si>
    <t>1.1</t>
  </si>
  <si>
    <t>3.2.2</t>
  </si>
  <si>
    <t>3.2.1</t>
  </si>
  <si>
    <t>3.7.2</t>
  </si>
  <si>
    <t>3.7.1</t>
  </si>
  <si>
    <t>3.1.2</t>
  </si>
  <si>
    <t>Matrimonio antes de los 15 años (mujeres de 20 a 24 años)</t>
  </si>
  <si>
    <t>8.4a</t>
  </si>
  <si>
    <t>Matrimonio antes de los 18 años (mujeres de 20 a 24 años)</t>
  </si>
  <si>
    <t>8.5a</t>
  </si>
  <si>
    <t>Consumo de tabaco</t>
  </si>
  <si>
    <t>12.1</t>
  </si>
  <si>
    <t>3.a.1</t>
  </si>
  <si>
    <t>Niños</t>
  </si>
  <si>
    <t>8.2</t>
  </si>
  <si>
    <t>8.7.1</t>
  </si>
  <si>
    <t>8.3</t>
  </si>
  <si>
    <t>16.2.1</t>
  </si>
  <si>
    <t>Trabajo infantil (niños 5 a 17 años)</t>
  </si>
  <si>
    <t>Disciplina violenta (niños 1 a 14 años)</t>
  </si>
  <si>
    <t>Índice de desarrollo infantil temprano</t>
  </si>
  <si>
    <t>4.2.1</t>
  </si>
  <si>
    <t>Registro de nacimiento</t>
  </si>
  <si>
    <t>16.9.1</t>
  </si>
  <si>
    <t>8.1</t>
  </si>
  <si>
    <t>Prevalencia de baja talla para la edad [stunting] (moderado y severo)</t>
  </si>
  <si>
    <t>2.2a</t>
  </si>
  <si>
    <t>2.2.1</t>
  </si>
  <si>
    <t>Prevalencia de emaciación [wasting] (moderada y severa)</t>
  </si>
  <si>
    <t>2.3a</t>
  </si>
  <si>
    <t>2.2.2</t>
  </si>
  <si>
    <t>Prevalencia de sobrepeso</t>
  </si>
  <si>
    <t>2.4</t>
  </si>
  <si>
    <t>% de ninos 12 a 23 que fueron vacunados de BCG</t>
  </si>
  <si>
    <t>5.3.1</t>
  </si>
  <si>
    <t>Tasa de natalidad entre adolescentes</t>
  </si>
  <si>
    <t>Tasa de asistencia neta a la escuela primaria (ajustada)</t>
  </si>
  <si>
    <t>Tasa de asistencia neta a la escuela secundaria (ajustada)</t>
  </si>
  <si>
    <t>7.4</t>
  </si>
  <si>
    <t xml:space="preserve">Tasa de prevalencia de anticonceptivos </t>
  </si>
  <si>
    <t>Cobertura de atención prenatal (al menos cuatro veces por algún proveedor)</t>
  </si>
  <si>
    <t>5.5b</t>
  </si>
  <si>
    <t>5.3</t>
  </si>
  <si>
    <t>Conocimiento sobre la prevención del VIH entre mujeres jóvenes</t>
  </si>
  <si>
    <t>Uso del preservativo con compañeros sexuales ocasionales</t>
  </si>
  <si>
    <t>9.1</t>
  </si>
  <si>
    <t>9.15</t>
  </si>
  <si>
    <t>3.10</t>
  </si>
  <si>
    <t>Asistencia a programas de educación infantil temprana</t>
  </si>
  <si>
    <t>6.1</t>
  </si>
  <si>
    <t>E. coli detectado en agua del hogar</t>
  </si>
  <si>
    <t>7.5</t>
  </si>
  <si>
    <t>Búsqueda de atención por diarrea</t>
  </si>
  <si>
    <t>(*)</t>
  </si>
  <si>
    <t>Indicador ODS relacionado</t>
  </si>
  <si>
    <r>
      <t>Errores estándares, coeficientes de variación, efecto del diseño (</t>
    </r>
    <r>
      <rPr>
        <i/>
        <sz val="8"/>
        <rFont val="Arial"/>
        <family val="2"/>
      </rPr>
      <t>deff</t>
    </r>
    <r>
      <rPr>
        <sz val="8"/>
        <rFont val="Arial"/>
        <family val="2"/>
      </rPr>
      <t>), raíz cuadrada del efecto del diseño (</t>
    </r>
    <r>
      <rPr>
        <i/>
        <sz val="8"/>
        <rFont val="Arial"/>
        <family val="2"/>
      </rPr>
      <t>deft</t>
    </r>
    <r>
      <rPr>
        <sz val="8"/>
        <rFont val="Arial"/>
        <family val="2"/>
      </rPr>
      <t>), e intervalos de confianza de indicadores seleccionados, MICS Paraguay,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</si>
</sst>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0"/>
    <numFmt numFmtId="166" formatCode="\(0.0000\)"/>
    <numFmt numFmtId="167" formatCode="\(0.000\)"/>
    <numFmt numFmtId="168" formatCode="\(\'*'\)"/>
  </numFmts>
  <fonts count="9" x14ac:knownFonts="1">
    <font>
      <sz val="10"/>
      <name val="Arial"/>
    </font>
    <font>
      <sz val="11"/>
      <color theme="1"/>
      <name val="Calibri"/>
      <family val="2"/>
      <scheme val="minor"/>
    </font>
    <font>
      <sz val="8"/>
      <name val="Arial"/>
      <family val="2"/>
    </font>
    <font>
      <i/>
      <sz val="8"/>
      <name val="Arial"/>
      <family val="2"/>
    </font>
    <font>
      <sz val="10"/>
      <name val="Arial"/>
      <family val="2"/>
    </font>
    <font>
      <b/>
      <sz val="10"/>
      <color theme="0"/>
      <name val="Arial"/>
      <family val="2"/>
    </font>
    <font>
      <b/>
      <sz val="8"/>
      <name val="Arial"/>
      <family val="2"/>
    </font>
    <font>
      <sz val="8"/>
      <color rgb="FFFF0000"/>
      <name val="Arial"/>
      <family val="2"/>
    </font>
    <font>
      <sz val="10"/>
      <name val="Arial"/>
      <family val="2"/>
    </font>
  </fonts>
  <fills count="5">
    <fill>
      <patternFill patternType="none"/>
    </fill>
    <fill>
      <patternFill patternType="gray125"/>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s>
  <borders count="1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0" fontId="4" fillId="0" borderId="0"/>
    <xf numFmtId="0" fontId="1" fillId="0" borderId="0"/>
    <xf numFmtId="0" fontId="8" fillId="0" borderId="0"/>
  </cellStyleXfs>
  <cellXfs count="95">
    <xf numFmtId="0" fontId="0" fillId="0" borderId="0" xfId="0"/>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left" vertical="center"/>
    </xf>
    <xf numFmtId="165" fontId="2" fillId="0" borderId="0" xfId="0" applyNumberFormat="1" applyFont="1" applyAlignment="1">
      <alignment horizontal="left" vertical="center"/>
    </xf>
    <xf numFmtId="164" fontId="2" fillId="0" borderId="0" xfId="0" applyNumberFormat="1" applyFont="1" applyAlignment="1">
      <alignment horizontal="left" vertical="center"/>
    </xf>
    <xf numFmtId="1" fontId="2" fillId="0" borderId="0" xfId="0" applyNumberFormat="1" applyFont="1" applyAlignment="1">
      <alignment horizontal="left" vertical="center"/>
    </xf>
    <xf numFmtId="0" fontId="2" fillId="0" borderId="1"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left" vertical="center" indent="1"/>
    </xf>
    <xf numFmtId="0" fontId="2" fillId="0" borderId="9" xfId="0" applyFont="1" applyBorder="1" applyAlignment="1">
      <alignment horizontal="left" vertical="center" wrapText="1" indent="1"/>
    </xf>
    <xf numFmtId="49" fontId="2" fillId="0" borderId="0" xfId="0" applyNumberFormat="1" applyFont="1" applyBorder="1" applyAlignment="1">
      <alignment horizontal="right" vertical="center"/>
    </xf>
    <xf numFmtId="49" fontId="2" fillId="0" borderId="0" xfId="0" applyNumberFormat="1" applyFont="1" applyAlignment="1">
      <alignment horizontal="left" vertical="center"/>
    </xf>
    <xf numFmtId="49" fontId="2" fillId="0" borderId="0" xfId="0" applyNumberFormat="1" applyFont="1" applyAlignment="1">
      <alignment horizontal="left" vertical="center" wrapText="1"/>
    </xf>
    <xf numFmtId="0" fontId="7" fillId="0" borderId="0" xfId="0" applyFont="1" applyAlignment="1">
      <alignment horizontal="left" vertical="center"/>
    </xf>
    <xf numFmtId="0" fontId="2" fillId="0" borderId="0" xfId="0" applyFont="1" applyFill="1" applyAlignment="1">
      <alignment vertical="center"/>
    </xf>
    <xf numFmtId="0" fontId="2" fillId="0" borderId="0" xfId="0" applyFont="1" applyFill="1"/>
    <xf numFmtId="0" fontId="2" fillId="3" borderId="12" xfId="0" applyFont="1" applyFill="1" applyBorder="1" applyAlignment="1">
      <alignment vertical="center" wrapText="1"/>
    </xf>
    <xf numFmtId="0" fontId="2" fillId="0" borderId="0" xfId="0" applyFont="1" applyBorder="1" applyAlignment="1">
      <alignment horizontal="right" vertical="center"/>
    </xf>
    <xf numFmtId="165" fontId="2" fillId="0" borderId="0" xfId="0" applyNumberFormat="1" applyFont="1" applyBorder="1" applyAlignment="1">
      <alignment horizontal="right" vertical="center"/>
    </xf>
    <xf numFmtId="164" fontId="2" fillId="0" borderId="0" xfId="0" applyNumberFormat="1" applyFont="1" applyBorder="1" applyAlignment="1">
      <alignment horizontal="right" vertical="center"/>
    </xf>
    <xf numFmtId="1" fontId="2" fillId="0" borderId="0" xfId="0" applyNumberFormat="1" applyFont="1" applyBorder="1" applyAlignment="1">
      <alignment horizontal="right" vertical="center"/>
    </xf>
    <xf numFmtId="164" fontId="2" fillId="0" borderId="10" xfId="0" applyNumberFormat="1" applyFont="1" applyBorder="1" applyAlignment="1">
      <alignment horizontal="right" vertical="center"/>
    </xf>
    <xf numFmtId="0" fontId="2" fillId="0" borderId="7" xfId="0" applyFont="1" applyBorder="1" applyAlignment="1">
      <alignment horizontal="left" vertical="center" wrapText="1" indent="1"/>
    </xf>
    <xf numFmtId="49"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164" fontId="2" fillId="0" borderId="1" xfId="0" applyNumberFormat="1" applyFont="1" applyBorder="1" applyAlignment="1">
      <alignment horizontal="right" vertical="center"/>
    </xf>
    <xf numFmtId="1" fontId="2" fillId="0" borderId="1" xfId="0" applyNumberFormat="1" applyFont="1" applyBorder="1" applyAlignment="1">
      <alignment horizontal="right" vertical="center"/>
    </xf>
    <xf numFmtId="0" fontId="2" fillId="0" borderId="1" xfId="0" applyFont="1" applyBorder="1" applyAlignment="1">
      <alignment horizontal="right" vertical="center"/>
    </xf>
    <xf numFmtId="164" fontId="2" fillId="0" borderId="8" xfId="0" applyNumberFormat="1" applyFont="1" applyBorder="1" applyAlignment="1">
      <alignment horizontal="right" vertical="center"/>
    </xf>
    <xf numFmtId="0" fontId="5" fillId="2" borderId="11" xfId="0" applyFont="1" applyFill="1" applyBorder="1" applyAlignment="1">
      <alignment horizontal="left" vertical="center"/>
    </xf>
    <xf numFmtId="165" fontId="2" fillId="0" borderId="0" xfId="0" applyNumberFormat="1" applyFont="1" applyFill="1" applyBorder="1" applyAlignment="1">
      <alignment horizontal="right" vertical="center"/>
    </xf>
    <xf numFmtId="164" fontId="2" fillId="0" borderId="0" xfId="0" applyNumberFormat="1" applyFont="1" applyFill="1" applyBorder="1" applyAlignment="1">
      <alignment horizontal="right" vertical="center"/>
    </xf>
    <xf numFmtId="0" fontId="2" fillId="0" borderId="9" xfId="3" applyFont="1" applyBorder="1" applyAlignment="1">
      <alignment horizontal="left" vertical="center" indent="1"/>
    </xf>
    <xf numFmtId="0" fontId="6" fillId="4" borderId="6" xfId="0" applyFont="1" applyFill="1" applyBorder="1" applyAlignment="1">
      <alignment vertical="center"/>
    </xf>
    <xf numFmtId="49" fontId="6" fillId="4" borderId="2" xfId="0" applyNumberFormat="1" applyFont="1" applyFill="1" applyBorder="1" applyAlignment="1">
      <alignment horizontal="right" vertical="center"/>
    </xf>
    <xf numFmtId="0" fontId="6" fillId="4" borderId="2" xfId="0" applyFont="1" applyFill="1" applyBorder="1" applyAlignment="1">
      <alignment horizontal="right" vertical="center"/>
    </xf>
    <xf numFmtId="0" fontId="6" fillId="4" borderId="13" xfId="0" applyFont="1" applyFill="1" applyBorder="1" applyAlignment="1">
      <alignment horizontal="right" vertical="center"/>
    </xf>
    <xf numFmtId="0" fontId="6" fillId="4" borderId="9" xfId="0" applyFont="1" applyFill="1" applyBorder="1" applyAlignment="1">
      <alignment vertical="center"/>
    </xf>
    <xf numFmtId="49" fontId="2" fillId="4" borderId="0" xfId="0" applyNumberFormat="1" applyFont="1" applyFill="1" applyBorder="1" applyAlignment="1">
      <alignment horizontal="right" vertical="center"/>
    </xf>
    <xf numFmtId="165" fontId="2" fillId="4" borderId="0" xfId="0" applyNumberFormat="1" applyFont="1" applyFill="1" applyBorder="1" applyAlignment="1">
      <alignment horizontal="right" vertical="center"/>
    </xf>
    <xf numFmtId="164" fontId="2" fillId="4" borderId="0" xfId="0" applyNumberFormat="1" applyFont="1" applyFill="1" applyBorder="1" applyAlignment="1">
      <alignment horizontal="right" vertical="center"/>
    </xf>
    <xf numFmtId="1" fontId="2" fillId="4" borderId="0" xfId="0" applyNumberFormat="1" applyFont="1" applyFill="1" applyBorder="1" applyAlignment="1">
      <alignment horizontal="right" vertical="center"/>
    </xf>
    <xf numFmtId="0" fontId="2" fillId="4" borderId="0" xfId="0" applyFont="1" applyFill="1" applyBorder="1" applyAlignment="1">
      <alignment horizontal="right" vertical="center"/>
    </xf>
    <xf numFmtId="164" fontId="2" fillId="4" borderId="10" xfId="0" applyNumberFormat="1" applyFont="1" applyFill="1" applyBorder="1" applyAlignment="1">
      <alignment horizontal="right" vertical="center"/>
    </xf>
    <xf numFmtId="0" fontId="2" fillId="4" borderId="10" xfId="0" applyFont="1" applyFill="1" applyBorder="1" applyAlignment="1">
      <alignment horizontal="right" vertical="center"/>
    </xf>
    <xf numFmtId="166" fontId="2" fillId="0" borderId="0" xfId="0" applyNumberFormat="1" applyFont="1" applyBorder="1" applyAlignment="1">
      <alignment horizontal="right" vertical="center"/>
    </xf>
    <xf numFmtId="167" fontId="2" fillId="0" borderId="0" xfId="0" applyNumberFormat="1" applyFont="1" applyBorder="1" applyAlignment="1">
      <alignment horizontal="right" vertical="center"/>
    </xf>
    <xf numFmtId="168" fontId="2" fillId="0" borderId="0" xfId="0" quotePrefix="1" applyNumberFormat="1" applyFont="1" applyBorder="1" applyAlignment="1">
      <alignment horizontal="right" vertical="center"/>
    </xf>
    <xf numFmtId="0" fontId="2" fillId="0" borderId="11" xfId="0" applyFont="1" applyFill="1" applyBorder="1" applyAlignment="1">
      <alignment horizontal="left" vertical="center"/>
    </xf>
    <xf numFmtId="49" fontId="2" fillId="0" borderId="0" xfId="0" applyNumberFormat="1" applyFont="1" applyBorder="1" applyAlignment="1">
      <alignment horizontal="center" vertical="center"/>
    </xf>
    <xf numFmtId="165"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0" fontId="2" fillId="0" borderId="0" xfId="0" applyFont="1" applyBorder="1" applyAlignment="1">
      <alignment horizontal="center" vertical="center"/>
    </xf>
    <xf numFmtId="164" fontId="2" fillId="0" borderId="0" xfId="0" applyNumberFormat="1" applyFont="1" applyBorder="1" applyAlignment="1">
      <alignment horizontal="center" vertical="center"/>
    </xf>
    <xf numFmtId="164" fontId="2" fillId="0" borderId="10" xfId="0" applyNumberFormat="1" applyFont="1" applyBorder="1" applyAlignment="1">
      <alignment horizontal="center" vertical="center"/>
    </xf>
    <xf numFmtId="165" fontId="2" fillId="0" borderId="0" xfId="0" applyNumberFormat="1" applyFont="1" applyBorder="1" applyAlignment="1">
      <alignment horizontal="center" vertical="center"/>
    </xf>
    <xf numFmtId="49" fontId="2" fillId="4" borderId="0" xfId="0" applyNumberFormat="1" applyFont="1" applyFill="1" applyBorder="1" applyAlignment="1">
      <alignment horizontal="center" vertical="center"/>
    </xf>
    <xf numFmtId="165" fontId="2" fillId="4" borderId="0" xfId="0" applyNumberFormat="1" applyFont="1" applyFill="1" applyBorder="1" applyAlignment="1">
      <alignment horizontal="center" vertical="center"/>
    </xf>
    <xf numFmtId="164" fontId="2" fillId="4" borderId="0"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0" fontId="2" fillId="4" borderId="0" xfId="0" applyFont="1" applyFill="1" applyBorder="1" applyAlignment="1">
      <alignment horizontal="center" vertical="center"/>
    </xf>
    <xf numFmtId="164" fontId="2" fillId="4" borderId="10" xfId="0" applyNumberFormat="1" applyFont="1" applyFill="1" applyBorder="1" applyAlignment="1">
      <alignment horizontal="center" vertical="center"/>
    </xf>
    <xf numFmtId="0" fontId="2" fillId="4" borderId="10" xfId="0" applyFont="1" applyFill="1" applyBorder="1" applyAlignment="1">
      <alignment horizontal="center" vertical="center"/>
    </xf>
    <xf numFmtId="49"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164" fontId="2" fillId="0" borderId="8" xfId="0" applyNumberFormat="1" applyFont="1" applyBorder="1" applyAlignment="1">
      <alignment horizontal="center" vertical="center"/>
    </xf>
    <xf numFmtId="0" fontId="5" fillId="2" borderId="4" xfId="0" applyFont="1" applyFill="1" applyBorder="1" applyAlignment="1">
      <alignment horizontal="left" vertical="center"/>
    </xf>
    <xf numFmtId="0" fontId="5" fillId="2" borderId="3" xfId="0" applyFont="1" applyFill="1" applyBorder="1" applyAlignment="1">
      <alignment horizontal="left" vertical="center"/>
    </xf>
    <xf numFmtId="0" fontId="5" fillId="2" borderId="5" xfId="0" applyFont="1" applyFill="1" applyBorder="1" applyAlignment="1">
      <alignment horizontal="left" vertical="center"/>
    </xf>
    <xf numFmtId="49" fontId="2" fillId="0" borderId="2" xfId="0" applyNumberFormat="1" applyFont="1" applyBorder="1" applyAlignment="1">
      <alignment horizontal="center" wrapText="1"/>
    </xf>
    <xf numFmtId="49" fontId="2" fillId="0" borderId="1" xfId="0" applyNumberFormat="1" applyFont="1" applyBorder="1" applyAlignment="1">
      <alignment horizont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49" fontId="2" fillId="0" borderId="1" xfId="0" applyNumberFormat="1" applyFont="1" applyBorder="1" applyAlignment="1">
      <alignment horizontal="center"/>
    </xf>
    <xf numFmtId="165" fontId="2" fillId="0" borderId="2" xfId="0" applyNumberFormat="1" applyFont="1" applyBorder="1" applyAlignment="1">
      <alignment horizontal="center" wrapText="1"/>
    </xf>
    <xf numFmtId="165" fontId="2" fillId="0" borderId="1" xfId="0" applyNumberFormat="1" applyFont="1" applyBorder="1" applyAlignment="1">
      <alignment horizontal="center"/>
    </xf>
    <xf numFmtId="164" fontId="2" fillId="0" borderId="2" xfId="0" applyNumberFormat="1" applyFont="1" applyBorder="1" applyAlignment="1">
      <alignment horizontal="center" wrapText="1"/>
    </xf>
    <xf numFmtId="164" fontId="2" fillId="0" borderId="1" xfId="0" applyNumberFormat="1" applyFont="1" applyBorder="1" applyAlignment="1">
      <alignment horizontal="center"/>
    </xf>
    <xf numFmtId="1" fontId="2" fillId="0" borderId="2" xfId="0" applyNumberFormat="1" applyFont="1" applyBorder="1" applyAlignment="1">
      <alignment horizontal="center" wrapText="1"/>
    </xf>
    <xf numFmtId="1" fontId="2" fillId="0" borderId="1" xfId="0" applyNumberFormat="1" applyFont="1" applyBorder="1" applyAlignment="1">
      <alignment horizontal="center"/>
    </xf>
    <xf numFmtId="0" fontId="2" fillId="0" borderId="2" xfId="0" applyFont="1" applyBorder="1" applyAlignment="1">
      <alignment horizontal="center" wrapText="1"/>
    </xf>
    <xf numFmtId="0" fontId="2" fillId="0" borderId="1" xfId="0" applyFont="1" applyBorder="1" applyAlignment="1">
      <alignment horizontal="center"/>
    </xf>
    <xf numFmtId="0" fontId="6" fillId="0" borderId="3" xfId="0" applyFont="1" applyBorder="1" applyAlignment="1">
      <alignment horizontal="center"/>
    </xf>
    <xf numFmtId="0" fontId="6" fillId="0" borderId="5" xfId="0" applyFont="1" applyBorder="1" applyAlignment="1">
      <alignment horizontal="center"/>
    </xf>
  </cellXfs>
  <cellStyles count="4">
    <cellStyle name="Normal" xfId="0" builtinId="0"/>
    <cellStyle name="Normal 2" xfId="1"/>
    <cellStyle name="Normal 3"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
  <sheetViews>
    <sheetView workbookViewId="0">
      <selection activeCell="D42" sqref="D42"/>
    </sheetView>
  </sheetViews>
  <sheetFormatPr baseColWidth="10" defaultColWidth="9.140625" defaultRowHeight="11.25" x14ac:dyDescent="0.2"/>
  <cols>
    <col min="1" max="1" width="101.140625" style="17" customWidth="1"/>
    <col min="2" max="16384" width="9.140625" style="17"/>
  </cols>
  <sheetData>
    <row r="1" spans="1:10" ht="19.5" customHeight="1" x14ac:dyDescent="0.2">
      <c r="A1" s="31" t="s">
        <v>20</v>
      </c>
    </row>
    <row r="2" spans="1:10" ht="12.75" customHeight="1" x14ac:dyDescent="0.2">
      <c r="A2" s="50" t="s">
        <v>87</v>
      </c>
    </row>
    <row r="3" spans="1:10" ht="279.75" customHeight="1" x14ac:dyDescent="0.2">
      <c r="A3" s="18" t="s">
        <v>22</v>
      </c>
      <c r="B3" s="16"/>
      <c r="C3" s="16"/>
      <c r="D3" s="16"/>
      <c r="E3" s="16"/>
      <c r="F3" s="16"/>
      <c r="G3" s="16"/>
      <c r="H3" s="16"/>
      <c r="I3" s="16"/>
      <c r="J3" s="16"/>
    </row>
    <row r="4" spans="1:10" x14ac:dyDescent="0.2">
      <c r="A4" s="16"/>
      <c r="B4" s="16"/>
      <c r="C4" s="16"/>
      <c r="D4" s="16"/>
      <c r="E4" s="16"/>
      <c r="F4" s="16"/>
      <c r="G4" s="16"/>
      <c r="H4" s="16"/>
      <c r="I4" s="16"/>
      <c r="J4" s="16"/>
    </row>
    <row r="5" spans="1:10" x14ac:dyDescent="0.2">
      <c r="A5" s="16"/>
      <c r="B5" s="16"/>
      <c r="C5" s="16"/>
      <c r="D5" s="16"/>
      <c r="E5" s="16"/>
      <c r="F5" s="16"/>
      <c r="G5" s="16"/>
      <c r="H5" s="16"/>
      <c r="I5" s="16"/>
      <c r="J5" s="16"/>
    </row>
    <row r="6" spans="1:10" ht="315" x14ac:dyDescent="0.2">
      <c r="A6" s="18" t="s">
        <v>21</v>
      </c>
      <c r="B6" s="16"/>
      <c r="C6" s="16"/>
      <c r="D6" s="16"/>
      <c r="E6" s="16"/>
      <c r="F6" s="16"/>
      <c r="G6" s="16"/>
      <c r="H6" s="16"/>
      <c r="I6" s="16"/>
      <c r="J6" s="16"/>
    </row>
    <row r="7" spans="1:10" x14ac:dyDescent="0.2">
      <c r="A7" s="16"/>
      <c r="B7" s="16"/>
      <c r="C7" s="16"/>
      <c r="D7" s="16"/>
      <c r="E7" s="16"/>
      <c r="F7" s="16"/>
      <c r="G7" s="16"/>
      <c r="H7" s="16"/>
      <c r="I7" s="16"/>
      <c r="J7" s="16"/>
    </row>
    <row r="8" spans="1:10" x14ac:dyDescent="0.2">
      <c r="A8" s="16"/>
      <c r="B8" s="16"/>
      <c r="C8" s="16"/>
      <c r="D8" s="16"/>
      <c r="E8" s="16"/>
      <c r="F8" s="16"/>
      <c r="G8" s="16"/>
      <c r="H8" s="16"/>
      <c r="I8" s="16"/>
      <c r="J8" s="16"/>
    </row>
    <row r="9" spans="1:10" x14ac:dyDescent="0.2">
      <c r="A9" s="16"/>
      <c r="B9" s="16"/>
      <c r="C9" s="16"/>
      <c r="D9" s="16"/>
      <c r="E9" s="16"/>
      <c r="F9" s="16"/>
      <c r="G9" s="16"/>
      <c r="H9" s="16"/>
      <c r="I9" s="16"/>
      <c r="J9" s="16"/>
    </row>
    <row r="10" spans="1:10" x14ac:dyDescent="0.2">
      <c r="A10" s="16"/>
      <c r="B10" s="16"/>
      <c r="C10" s="16"/>
      <c r="D10" s="16"/>
      <c r="E10" s="16"/>
      <c r="F10" s="16"/>
      <c r="G10" s="16"/>
      <c r="H10" s="16"/>
      <c r="I10" s="16"/>
      <c r="J10" s="16"/>
    </row>
    <row r="11" spans="1:10" x14ac:dyDescent="0.2">
      <c r="A11" s="16"/>
      <c r="B11" s="16"/>
      <c r="C11" s="16"/>
      <c r="D11" s="16"/>
      <c r="E11" s="16"/>
      <c r="F11" s="16"/>
      <c r="G11" s="16"/>
      <c r="H11" s="16"/>
      <c r="I11" s="16"/>
      <c r="J11" s="16"/>
    </row>
    <row r="12" spans="1:10" x14ac:dyDescent="0.2">
      <c r="A12" s="16"/>
      <c r="B12" s="16"/>
      <c r="C12" s="16"/>
      <c r="D12" s="16"/>
      <c r="E12" s="16"/>
      <c r="F12" s="16"/>
      <c r="G12" s="16"/>
      <c r="H12" s="16"/>
      <c r="I12" s="16"/>
      <c r="J12" s="16"/>
    </row>
    <row r="13" spans="1:10" x14ac:dyDescent="0.2">
      <c r="A13" s="16"/>
      <c r="B13" s="16"/>
      <c r="C13" s="16"/>
      <c r="D13" s="16"/>
      <c r="E13" s="16"/>
      <c r="F13" s="16"/>
      <c r="G13" s="16"/>
      <c r="H13" s="16"/>
      <c r="I13" s="16"/>
      <c r="J13" s="16"/>
    </row>
  </sheetData>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RowHeight="13.5" customHeight="1" x14ac:dyDescent="0.2"/>
  <cols>
    <col min="1" max="1" width="50.85546875" style="3" customWidth="1"/>
    <col min="2" max="2" width="7.42578125" style="13" customWidth="1"/>
    <col min="3" max="3" width="9.71093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11.42578125" style="3"/>
  </cols>
  <sheetData>
    <row r="1" spans="1:12" s="2" customFormat="1" ht="19.5" customHeight="1" x14ac:dyDescent="0.2">
      <c r="A1" s="72" t="str">
        <f ca="1">+"Tabla "&amp;MID(CELL("filename",A1),FIND("]",CELL("filename",A1))+1,5)&amp;" Errores muestrales: "&amp;MID(CELL("filename",A1),FIND("]",CELL("filename",A1))+6,255)</f>
        <v>Tabla SE.2  Errores muestrales: Muestra total</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51">
        <v>4.3</v>
      </c>
      <c r="C6" s="51" t="s">
        <v>25</v>
      </c>
      <c r="D6" s="52">
        <v>0.80266188224329504</v>
      </c>
      <c r="E6" s="52">
        <v>9.273424919942189E-3</v>
      </c>
      <c r="F6" s="52">
        <v>1.1553339114627744E-2</v>
      </c>
      <c r="G6" s="53">
        <v>3.9698399209223725</v>
      </c>
      <c r="H6" s="53">
        <v>1.9924457134191567</v>
      </c>
      <c r="I6" s="54">
        <v>28266.164441011508</v>
      </c>
      <c r="J6" s="55">
        <v>7313</v>
      </c>
      <c r="K6" s="56">
        <f t="shared" ref="K6:K12" si="0">IF((D6-2*E6)&lt;0,0,D6-2*E6)</f>
        <v>0.78411503240341063</v>
      </c>
      <c r="L6" s="57">
        <f t="shared" ref="L6:L12" si="1">IF((D6+2*E6)&gt;1,1,D6+2*E6)</f>
        <v>0.82120873208317946</v>
      </c>
    </row>
    <row r="7" spans="1:12" ht="11.25" customHeight="1" x14ac:dyDescent="0.2">
      <c r="A7" s="10" t="s">
        <v>26</v>
      </c>
      <c r="B7" s="51"/>
      <c r="C7" s="51" t="s">
        <v>27</v>
      </c>
      <c r="D7" s="52">
        <v>0.5323</v>
      </c>
      <c r="E7" s="52">
        <v>1.985E-2</v>
      </c>
      <c r="F7" s="52">
        <v>3.6999999999999998E-2</v>
      </c>
      <c r="G7" s="53">
        <v>2.714</v>
      </c>
      <c r="H7" s="53">
        <v>1.647</v>
      </c>
      <c r="I7" s="54">
        <v>6669.9464614799999</v>
      </c>
      <c r="J7" s="55">
        <v>1715</v>
      </c>
      <c r="K7" s="56">
        <f t="shared" si="0"/>
        <v>0.49259999999999998</v>
      </c>
      <c r="L7" s="57">
        <f t="shared" si="1"/>
        <v>0.57199999999999995</v>
      </c>
    </row>
    <row r="8" spans="1:12" ht="11.25" customHeight="1" x14ac:dyDescent="0.2">
      <c r="A8" s="34" t="s">
        <v>82</v>
      </c>
      <c r="B8" s="51"/>
      <c r="C8" s="51"/>
      <c r="D8" s="58">
        <v>0.47593972515562899</v>
      </c>
      <c r="E8" s="58">
        <v>2.0302525477993733E-2</v>
      </c>
      <c r="F8" s="58">
        <v>4.2657766109679009E-2</v>
      </c>
      <c r="G8" s="56">
        <v>2.8903927133797169</v>
      </c>
      <c r="H8" s="56">
        <v>1.7001155000116071</v>
      </c>
      <c r="I8" s="54">
        <v>6806.8216528804687</v>
      </c>
      <c r="J8" s="55">
        <v>1750</v>
      </c>
      <c r="K8" s="56">
        <f t="shared" ref="K8:K10" si="2">IF((D8-2*E8)&lt;0,0,D8-2*E8)</f>
        <v>0.4353346741996415</v>
      </c>
      <c r="L8" s="57">
        <f t="shared" ref="L8:L10" si="3">IF((D8+2*E8)&gt;1,1,D8+2*E8)</f>
        <v>0.51654477611161642</v>
      </c>
    </row>
    <row r="9" spans="1:12" ht="11.25" customHeight="1" x14ac:dyDescent="0.2">
      <c r="A9" s="34" t="s">
        <v>68</v>
      </c>
      <c r="B9" s="51" t="s">
        <v>70</v>
      </c>
      <c r="C9" s="51"/>
      <c r="D9" s="58">
        <v>0.96898044063868261</v>
      </c>
      <c r="E9" s="58">
        <v>5.1214762263335472E-3</v>
      </c>
      <c r="F9" s="58">
        <v>5.285427869893675E-3</v>
      </c>
      <c r="G9" s="56">
        <v>3.1642294642798197</v>
      </c>
      <c r="H9" s="56">
        <v>1.7788281154399994</v>
      </c>
      <c r="I9" s="54">
        <v>3259.3849540210208</v>
      </c>
      <c r="J9" s="55">
        <v>3627</v>
      </c>
      <c r="K9" s="56">
        <f t="shared" si="2"/>
        <v>0.95873748818601556</v>
      </c>
      <c r="L9" s="57">
        <f t="shared" si="3"/>
        <v>0.97922339309134965</v>
      </c>
    </row>
    <row r="10" spans="1:12" ht="11.25" customHeight="1" x14ac:dyDescent="0.2">
      <c r="A10" s="34" t="s">
        <v>69</v>
      </c>
      <c r="B10" s="51" t="s">
        <v>83</v>
      </c>
      <c r="C10" s="51"/>
      <c r="D10" s="58">
        <v>0.76984856481909325</v>
      </c>
      <c r="E10" s="58">
        <v>1.1794946888017415E-2</v>
      </c>
      <c r="F10" s="58">
        <v>1.532112603312979E-2</v>
      </c>
      <c r="G10" s="56">
        <v>2.7261713220552939</v>
      </c>
      <c r="H10" s="56">
        <v>1.6511121470255417</v>
      </c>
      <c r="I10" s="54">
        <v>3419.5991168408373</v>
      </c>
      <c r="J10" s="55">
        <v>3473</v>
      </c>
      <c r="K10" s="56">
        <f t="shared" si="2"/>
        <v>0.74625867104305843</v>
      </c>
      <c r="L10" s="57">
        <f t="shared" si="3"/>
        <v>0.79343845859512807</v>
      </c>
    </row>
    <row r="11" spans="1:12" ht="11.25" customHeight="1" x14ac:dyDescent="0.2">
      <c r="A11" s="39" t="s">
        <v>28</v>
      </c>
      <c r="B11" s="59"/>
      <c r="C11" s="59"/>
      <c r="D11" s="60"/>
      <c r="E11" s="60"/>
      <c r="F11" s="60"/>
      <c r="G11" s="61"/>
      <c r="H11" s="61"/>
      <c r="I11" s="62"/>
      <c r="J11" s="63"/>
      <c r="K11" s="61"/>
      <c r="L11" s="64"/>
    </row>
    <row r="12" spans="1:12" ht="11.25" customHeight="1" x14ac:dyDescent="0.2">
      <c r="A12" s="10" t="s">
        <v>29</v>
      </c>
      <c r="B12" s="51" t="s">
        <v>30</v>
      </c>
      <c r="C12" s="51" t="s">
        <v>25</v>
      </c>
      <c r="D12" s="58">
        <v>0.81490799040301765</v>
      </c>
      <c r="E12" s="58">
        <v>8.2311487375451801E-3</v>
      </c>
      <c r="F12" s="58">
        <v>1.0100709324833613E-2</v>
      </c>
      <c r="G12" s="56">
        <v>3.0207680479453902</v>
      </c>
      <c r="H12" s="56">
        <v>1.738035686614458</v>
      </c>
      <c r="I12" s="54">
        <v>6666.7316327837061</v>
      </c>
      <c r="J12" s="55">
        <v>6726</v>
      </c>
      <c r="K12" s="56">
        <f t="shared" si="0"/>
        <v>0.79844569292792733</v>
      </c>
      <c r="L12" s="57">
        <f t="shared" si="1"/>
        <v>0.83137028787810796</v>
      </c>
    </row>
    <row r="13" spans="1:12" ht="11.25" customHeight="1" x14ac:dyDescent="0.2">
      <c r="A13" s="39" t="s">
        <v>15</v>
      </c>
      <c r="B13" s="59"/>
      <c r="C13" s="59"/>
      <c r="D13" s="60"/>
      <c r="E13" s="60"/>
      <c r="F13" s="60"/>
      <c r="G13" s="63"/>
      <c r="H13" s="63"/>
      <c r="I13" s="63"/>
      <c r="J13" s="63"/>
      <c r="K13" s="63"/>
      <c r="L13" s="65"/>
    </row>
    <row r="14" spans="1:12" ht="11.25" customHeight="1" x14ac:dyDescent="0.2">
      <c r="A14" s="10" t="s">
        <v>31</v>
      </c>
      <c r="B14" s="51" t="s">
        <v>32</v>
      </c>
      <c r="C14" s="51" t="s">
        <v>33</v>
      </c>
      <c r="D14" s="58">
        <v>6.02</v>
      </c>
      <c r="E14" s="58">
        <v>1.4</v>
      </c>
      <c r="F14" s="58">
        <f>+E14/D14</f>
        <v>0.23255813953488372</v>
      </c>
      <c r="G14" s="55" t="s">
        <v>23</v>
      </c>
      <c r="H14" s="55" t="s">
        <v>23</v>
      </c>
      <c r="I14" s="55" t="s">
        <v>23</v>
      </c>
      <c r="J14" s="55" t="s">
        <v>23</v>
      </c>
      <c r="K14" s="56">
        <v>3.16</v>
      </c>
      <c r="L14" s="57">
        <v>8.89</v>
      </c>
    </row>
    <row r="15" spans="1:12" ht="11.25" customHeight="1" x14ac:dyDescent="0.2">
      <c r="A15" s="10" t="s">
        <v>16</v>
      </c>
      <c r="B15" s="51">
        <v>1.5</v>
      </c>
      <c r="C15" s="51" t="s">
        <v>34</v>
      </c>
      <c r="D15" s="58">
        <v>18.510000000000002</v>
      </c>
      <c r="E15" s="58">
        <v>3.3</v>
      </c>
      <c r="F15" s="58">
        <f>+E15/D15</f>
        <v>0.17828200972447322</v>
      </c>
      <c r="G15" s="55" t="s">
        <v>23</v>
      </c>
      <c r="H15" s="55" t="s">
        <v>23</v>
      </c>
      <c r="I15" s="55" t="s">
        <v>23</v>
      </c>
      <c r="J15" s="55" t="s">
        <v>23</v>
      </c>
      <c r="K15" s="56">
        <v>11.91</v>
      </c>
      <c r="L15" s="57">
        <v>25.11</v>
      </c>
    </row>
    <row r="16" spans="1:12" s="15" customFormat="1" ht="11.25" customHeight="1" x14ac:dyDescent="0.2">
      <c r="A16" s="10" t="s">
        <v>67</v>
      </c>
      <c r="B16" s="51" t="s">
        <v>0</v>
      </c>
      <c r="C16" s="51" t="s">
        <v>35</v>
      </c>
      <c r="D16" s="58">
        <v>71.998000000000005</v>
      </c>
      <c r="E16" s="58">
        <v>5.1849999999999996</v>
      </c>
      <c r="F16" s="58">
        <f>+E16/D16</f>
        <v>7.2015889330259167E-2</v>
      </c>
      <c r="G16" s="56" t="s">
        <v>23</v>
      </c>
      <c r="H16" s="56" t="s">
        <v>23</v>
      </c>
      <c r="I16" s="54" t="s">
        <v>23</v>
      </c>
      <c r="J16" s="55" t="s">
        <v>23</v>
      </c>
      <c r="K16" s="56">
        <v>61.627000000000002</v>
      </c>
      <c r="L16" s="57">
        <v>82.367999999999995</v>
      </c>
    </row>
    <row r="17" spans="1:12" ht="11.25" customHeight="1" x14ac:dyDescent="0.2">
      <c r="A17" s="10" t="s">
        <v>17</v>
      </c>
      <c r="B17" s="51">
        <v>5.4</v>
      </c>
      <c r="C17" s="51" t="s">
        <v>36</v>
      </c>
      <c r="D17" s="58">
        <v>0.12131779808671118</v>
      </c>
      <c r="E17" s="58">
        <v>7.5972751190075084E-3</v>
      </c>
      <c r="F17" s="58">
        <v>6.2622922924939678E-2</v>
      </c>
      <c r="G17" s="56">
        <v>2.5031318478271323</v>
      </c>
      <c r="H17" s="56">
        <v>1.5821288973491168</v>
      </c>
      <c r="I17" s="54">
        <v>4237.4057494843255</v>
      </c>
      <c r="J17" s="55">
        <v>4624</v>
      </c>
      <c r="K17" s="56">
        <f t="shared" ref="K17:K25" si="4">IF((D17-2*E17)&lt;0,0,D17-2*E17)</f>
        <v>0.10612324784869617</v>
      </c>
      <c r="L17" s="57">
        <f t="shared" ref="L17:L25" si="5">IF((D17+2*E17)&gt;1,1,D17+2*E17)</f>
        <v>0.1365123483247262</v>
      </c>
    </row>
    <row r="18" spans="1:12" ht="11.25" customHeight="1" x14ac:dyDescent="0.2">
      <c r="A18" s="34" t="s">
        <v>71</v>
      </c>
      <c r="B18" s="51" t="s">
        <v>74</v>
      </c>
      <c r="C18" s="51"/>
      <c r="D18" s="58">
        <v>0.68359886952427096</v>
      </c>
      <c r="E18" s="58">
        <v>9.1163664532091342E-3</v>
      </c>
      <c r="F18" s="58">
        <v>1.3335841909091192E-2</v>
      </c>
      <c r="G18" s="56">
        <v>1.7763500543664532</v>
      </c>
      <c r="H18" s="56">
        <v>1.3327978295174603</v>
      </c>
      <c r="I18" s="54">
        <v>4237.4057494843255</v>
      </c>
      <c r="J18" s="55">
        <v>4624</v>
      </c>
      <c r="K18" s="56">
        <f t="shared" si="4"/>
        <v>0.66536613661785271</v>
      </c>
      <c r="L18" s="57">
        <f t="shared" si="5"/>
        <v>0.70183160243068921</v>
      </c>
    </row>
    <row r="19" spans="1:12" ht="11.25" customHeight="1" x14ac:dyDescent="0.2">
      <c r="A19" s="10" t="s">
        <v>18</v>
      </c>
      <c r="B19" s="51">
        <v>5.7</v>
      </c>
      <c r="C19" s="51" t="s">
        <v>37</v>
      </c>
      <c r="D19" s="58">
        <v>0.95532403614254457</v>
      </c>
      <c r="E19" s="58">
        <v>6.7997327785382809E-3</v>
      </c>
      <c r="F19" s="58">
        <v>7.1177239567786696E-3</v>
      </c>
      <c r="G19" s="56">
        <v>1.9521560225420032</v>
      </c>
      <c r="H19" s="56">
        <v>1.3971957710149294</v>
      </c>
      <c r="I19" s="54">
        <v>1147.3750799280463</v>
      </c>
      <c r="J19" s="55">
        <v>1803</v>
      </c>
      <c r="K19" s="56">
        <f t="shared" si="4"/>
        <v>0.94172457058546799</v>
      </c>
      <c r="L19" s="57">
        <f t="shared" si="5"/>
        <v>0.96892350169962116</v>
      </c>
    </row>
    <row r="20" spans="1:12" ht="12" customHeight="1" x14ac:dyDescent="0.2">
      <c r="A20" s="34" t="s">
        <v>72</v>
      </c>
      <c r="B20" s="51" t="s">
        <v>73</v>
      </c>
      <c r="C20" s="51"/>
      <c r="D20" s="58">
        <v>0.93587840962315316</v>
      </c>
      <c r="E20" s="58">
        <v>7.4048705229390463E-3</v>
      </c>
      <c r="F20" s="58">
        <v>7.9122142863844239E-3</v>
      </c>
      <c r="G20" s="56">
        <v>1.6465187987798207</v>
      </c>
      <c r="H20" s="56">
        <v>1.283167486643821</v>
      </c>
      <c r="I20" s="54">
        <v>1147.3750799280463</v>
      </c>
      <c r="J20" s="55">
        <v>1803</v>
      </c>
      <c r="K20" s="56">
        <f t="shared" si="4"/>
        <v>0.9210686685772751</v>
      </c>
      <c r="L20" s="57">
        <f t="shared" si="5"/>
        <v>0.95068815066903123</v>
      </c>
    </row>
    <row r="21" spans="1:12" ht="11.25" customHeight="1" x14ac:dyDescent="0.2">
      <c r="A21" s="10" t="s">
        <v>38</v>
      </c>
      <c r="B21" s="51" t="s">
        <v>39</v>
      </c>
      <c r="C21" s="51" t="s">
        <v>66</v>
      </c>
      <c r="D21" s="58">
        <v>3.5807229633793715E-2</v>
      </c>
      <c r="E21" s="58">
        <v>5.485209867451539E-3</v>
      </c>
      <c r="F21" s="58">
        <v>0.15318721731755461</v>
      </c>
      <c r="G21" s="56">
        <v>1.1686411135917474</v>
      </c>
      <c r="H21" s="56">
        <v>1.0810370546802488</v>
      </c>
      <c r="I21" s="54">
        <v>1218.8886456077817</v>
      </c>
      <c r="J21" s="55">
        <v>1342</v>
      </c>
      <c r="K21" s="56">
        <f t="shared" ref="K21" si="6">IF((D21-2*E21)&lt;0,0,D21-2*E21)</f>
        <v>2.4836809898890637E-2</v>
      </c>
      <c r="L21" s="57">
        <f t="shared" ref="L21" si="7">IF((D21+2*E21)&gt;1,1,D21+2*E21)</f>
        <v>4.6777649368696793E-2</v>
      </c>
    </row>
    <row r="22" spans="1:12" ht="11.25" customHeight="1" x14ac:dyDescent="0.2">
      <c r="A22" s="10" t="s">
        <v>40</v>
      </c>
      <c r="B22" s="51" t="s">
        <v>41</v>
      </c>
      <c r="C22" s="51" t="s">
        <v>66</v>
      </c>
      <c r="D22" s="58">
        <v>0.21636193122215414</v>
      </c>
      <c r="E22" s="58">
        <v>1.4476164583487411E-2</v>
      </c>
      <c r="F22" s="58">
        <v>6.6907170322045725E-2</v>
      </c>
      <c r="G22" s="56">
        <v>1.6574479744883397</v>
      </c>
      <c r="H22" s="56">
        <v>1.2874191137653423</v>
      </c>
      <c r="I22" s="54">
        <v>1218.8886456077817</v>
      </c>
      <c r="J22" s="55">
        <v>1342</v>
      </c>
      <c r="K22" s="56">
        <f t="shared" si="4"/>
        <v>0.18740960205517931</v>
      </c>
      <c r="L22" s="57">
        <f t="shared" si="5"/>
        <v>0.24531426038912896</v>
      </c>
    </row>
    <row r="23" spans="1:12" ht="11.25" customHeight="1" x14ac:dyDescent="0.2">
      <c r="A23" s="10" t="s">
        <v>42</v>
      </c>
      <c r="B23" s="51" t="s">
        <v>43</v>
      </c>
      <c r="C23" s="51" t="s">
        <v>44</v>
      </c>
      <c r="D23" s="58">
        <v>4.4377603972274346E-2</v>
      </c>
      <c r="E23" s="58">
        <v>3.4254091556590416E-3</v>
      </c>
      <c r="F23" s="58">
        <v>7.718778953904594E-2</v>
      </c>
      <c r="G23" s="56">
        <v>2.0225187204178727</v>
      </c>
      <c r="H23" s="56">
        <v>1.4221528470659801</v>
      </c>
      <c r="I23" s="54">
        <v>7310.9999999999854</v>
      </c>
      <c r="J23" s="55">
        <v>7311</v>
      </c>
      <c r="K23" s="56">
        <f t="shared" si="4"/>
        <v>3.7526785660956262E-2</v>
      </c>
      <c r="L23" s="57">
        <f t="shared" si="5"/>
        <v>5.122842228359243E-2</v>
      </c>
    </row>
    <row r="24" spans="1:12" ht="11.25" customHeight="1" x14ac:dyDescent="0.2">
      <c r="A24" s="34" t="s">
        <v>75</v>
      </c>
      <c r="B24" s="51" t="s">
        <v>77</v>
      </c>
      <c r="C24" s="51"/>
      <c r="D24" s="58">
        <v>0.27467180752569409</v>
      </c>
      <c r="E24" s="58">
        <v>1.3854486530304086E-2</v>
      </c>
      <c r="F24" s="58">
        <v>5.0440147662435549E-2</v>
      </c>
      <c r="G24" s="56">
        <v>2.543528411429981</v>
      </c>
      <c r="H24" s="56">
        <v>1.5948443220044961</v>
      </c>
      <c r="I24" s="54">
        <v>2604.5139683120378</v>
      </c>
      <c r="J24" s="55">
        <v>2641</v>
      </c>
      <c r="K24" s="56">
        <f t="shared" si="4"/>
        <v>0.24696283446508591</v>
      </c>
      <c r="L24" s="57">
        <f t="shared" si="5"/>
        <v>0.30238078058630224</v>
      </c>
    </row>
    <row r="25" spans="1:12" ht="11.25" customHeight="1" x14ac:dyDescent="0.2">
      <c r="A25" s="34" t="s">
        <v>76</v>
      </c>
      <c r="B25" s="51" t="s">
        <v>78</v>
      </c>
      <c r="C25" s="51"/>
      <c r="D25" s="58">
        <v>0.68653012171860117</v>
      </c>
      <c r="E25" s="58">
        <v>2.0624636737595171E-2</v>
      </c>
      <c r="F25" s="58">
        <v>3.004185262252617E-2</v>
      </c>
      <c r="G25" s="56">
        <v>1.5891820786280044</v>
      </c>
      <c r="H25" s="56">
        <v>1.2606276526508549</v>
      </c>
      <c r="I25" s="54">
        <v>861.01063065400683</v>
      </c>
      <c r="J25" s="55">
        <v>805</v>
      </c>
      <c r="K25" s="56">
        <f t="shared" si="4"/>
        <v>0.64528084824341081</v>
      </c>
      <c r="L25" s="57">
        <f t="shared" si="5"/>
        <v>0.72777939519379153</v>
      </c>
    </row>
    <row r="26" spans="1:12" s="4" customFormat="1" ht="11.25" customHeight="1" x14ac:dyDescent="0.2">
      <c r="A26" s="39" t="s">
        <v>45</v>
      </c>
      <c r="B26" s="59"/>
      <c r="C26" s="59"/>
      <c r="D26" s="63"/>
      <c r="E26" s="63"/>
      <c r="F26" s="60"/>
      <c r="G26" s="63"/>
      <c r="H26" s="63"/>
      <c r="I26" s="63"/>
      <c r="J26" s="63"/>
      <c r="K26" s="63"/>
      <c r="L26" s="65"/>
    </row>
    <row r="27" spans="1:12" ht="11.25" customHeight="1" x14ac:dyDescent="0.2">
      <c r="A27" s="11" t="s">
        <v>50</v>
      </c>
      <c r="B27" s="51" t="s">
        <v>46</v>
      </c>
      <c r="C27" s="51" t="s">
        <v>47</v>
      </c>
      <c r="D27" s="58">
        <v>0.26399401194946692</v>
      </c>
      <c r="E27" s="58">
        <v>1.1874026827819257E-2</v>
      </c>
      <c r="F27" s="58">
        <v>4.4978394548176925E-2</v>
      </c>
      <c r="G27" s="56">
        <v>2.4599172083956895</v>
      </c>
      <c r="H27" s="56">
        <v>1.5684123209142709</v>
      </c>
      <c r="I27" s="54">
        <v>8948.3819454200893</v>
      </c>
      <c r="J27" s="55">
        <v>3391</v>
      </c>
      <c r="K27" s="56">
        <f t="shared" ref="K27:K28" si="8">IF((D27-2*E27)&lt;0,0,D27-2*E27)</f>
        <v>0.24024595829382842</v>
      </c>
      <c r="L27" s="57">
        <f t="shared" ref="L27:L28" si="9">IF((D27+2*E27)&gt;1,1,D27+2*E27)</f>
        <v>0.28774206560510546</v>
      </c>
    </row>
    <row r="28" spans="1:12" ht="11.25" customHeight="1" x14ac:dyDescent="0.2">
      <c r="A28" s="11" t="s">
        <v>51</v>
      </c>
      <c r="B28" s="51" t="s">
        <v>48</v>
      </c>
      <c r="C28" s="51" t="s">
        <v>49</v>
      </c>
      <c r="D28" s="58">
        <v>0.5214075503293929</v>
      </c>
      <c r="E28" s="58">
        <v>1.2315792096868602E-2</v>
      </c>
      <c r="F28" s="58">
        <v>2.3620279547329627E-2</v>
      </c>
      <c r="G28" s="56">
        <v>2.8270148747158119</v>
      </c>
      <c r="H28" s="56">
        <v>1.6813729136380817</v>
      </c>
      <c r="I28" s="54">
        <v>9407.0913853769089</v>
      </c>
      <c r="J28" s="55">
        <v>4652</v>
      </c>
      <c r="K28" s="56">
        <f t="shared" si="8"/>
        <v>0.49677596613565567</v>
      </c>
      <c r="L28" s="57">
        <f t="shared" si="9"/>
        <v>0.54603913452313013</v>
      </c>
    </row>
    <row r="29" spans="1:12" ht="11.25" customHeight="1" x14ac:dyDescent="0.2">
      <c r="A29" s="39" t="s">
        <v>19</v>
      </c>
      <c r="B29" s="59"/>
      <c r="C29" s="59"/>
      <c r="D29" s="63"/>
      <c r="E29" s="63"/>
      <c r="F29" s="60"/>
      <c r="G29" s="63"/>
      <c r="H29" s="63"/>
      <c r="I29" s="63"/>
      <c r="J29" s="63"/>
      <c r="K29" s="63"/>
      <c r="L29" s="65"/>
    </row>
    <row r="30" spans="1:12" ht="11.25" customHeight="1" x14ac:dyDescent="0.2">
      <c r="A30" s="11" t="s">
        <v>52</v>
      </c>
      <c r="B30" s="51" t="s">
        <v>1</v>
      </c>
      <c r="C30" s="51" t="s">
        <v>53</v>
      </c>
      <c r="D30" s="58">
        <v>0.81948642362641666</v>
      </c>
      <c r="E30" s="58">
        <v>1.2556794837516984E-2</v>
      </c>
      <c r="F30" s="58">
        <v>1.5322761275226828E-2</v>
      </c>
      <c r="G30" s="56">
        <v>1.9825280713384681</v>
      </c>
      <c r="H30" s="56">
        <v>1.4080227524221574</v>
      </c>
      <c r="I30" s="54">
        <v>1845.8086358215739</v>
      </c>
      <c r="J30" s="55">
        <v>1861</v>
      </c>
      <c r="K30" s="56">
        <f>IF((D30-2*E30)&lt;0,0,D30-2*E30)</f>
        <v>0.7943728339513827</v>
      </c>
      <c r="L30" s="57">
        <f>IF((D30+2*E30)&gt;1,1,D30+2*E30)</f>
        <v>0.84460001330145063</v>
      </c>
    </row>
    <row r="31" spans="1:12" ht="11.25" customHeight="1" x14ac:dyDescent="0.2">
      <c r="A31" s="34" t="s">
        <v>80</v>
      </c>
      <c r="B31" s="51" t="s">
        <v>81</v>
      </c>
      <c r="C31" s="51"/>
      <c r="D31" s="58">
        <v>0.31056054083298507</v>
      </c>
      <c r="E31" s="58">
        <v>1.7232178509774723E-2</v>
      </c>
      <c r="F31" s="58">
        <v>5.5487340611767987E-2</v>
      </c>
      <c r="G31" s="56">
        <v>2.5795939007979447</v>
      </c>
      <c r="H31" s="56">
        <v>1.6061114222861204</v>
      </c>
      <c r="I31" s="54">
        <v>1845.8086358215739</v>
      </c>
      <c r="J31" s="55">
        <v>1861</v>
      </c>
      <c r="K31" s="56">
        <f t="shared" ref="K31" si="10">IF((D31-2*E31)&lt;0,0,D31-2*E31)</f>
        <v>0.27609618381343559</v>
      </c>
      <c r="L31" s="57">
        <f t="shared" ref="L31" si="11">IF((D31+2*E31)&gt;1,1,D31+2*E31)</f>
        <v>0.34502489785253454</v>
      </c>
    </row>
    <row r="32" spans="1:12" ht="11.25" customHeight="1" x14ac:dyDescent="0.2">
      <c r="A32" s="11" t="s">
        <v>54</v>
      </c>
      <c r="B32" s="51" t="s">
        <v>56</v>
      </c>
      <c r="C32" s="51" t="s">
        <v>55</v>
      </c>
      <c r="D32" s="58">
        <v>0.92958278663761429</v>
      </c>
      <c r="E32" s="58">
        <v>5.573535000442862E-3</v>
      </c>
      <c r="F32" s="58">
        <v>5.9957381747599335E-3</v>
      </c>
      <c r="G32" s="56">
        <v>2.1943849568330003</v>
      </c>
      <c r="H32" s="56">
        <v>1.4813456574456214</v>
      </c>
      <c r="I32" s="54">
        <v>4624.9999999999745</v>
      </c>
      <c r="J32" s="55">
        <v>4625</v>
      </c>
      <c r="K32" s="56">
        <f>IF((D32-2*E32)&lt;0,0,D32-2*E32)</f>
        <v>0.91843571663672852</v>
      </c>
      <c r="L32" s="57">
        <f>IF((D32+2*E32)&gt;1,1,D32+2*E32)</f>
        <v>0.94072985663850006</v>
      </c>
    </row>
    <row r="33" spans="1:12" ht="11.25" customHeight="1" x14ac:dyDescent="0.2">
      <c r="A33" s="10" t="s">
        <v>57</v>
      </c>
      <c r="B33" s="51" t="s">
        <v>58</v>
      </c>
      <c r="C33" s="51" t="s">
        <v>59</v>
      </c>
      <c r="D33" s="58">
        <v>5.9418234892309511E-2</v>
      </c>
      <c r="E33" s="58">
        <v>5.6713627538620883E-3</v>
      </c>
      <c r="F33" s="58">
        <v>9.5448186304102609E-2</v>
      </c>
      <c r="G33" s="56">
        <v>2.53918586434061</v>
      </c>
      <c r="H33" s="56">
        <v>1.5934823075078712</v>
      </c>
      <c r="I33" s="54">
        <v>4398.2036587905159</v>
      </c>
      <c r="J33" s="55">
        <v>4413</v>
      </c>
      <c r="K33" s="56">
        <f>IF((D33-2*E33)&lt;0,0,D33-2*E33)</f>
        <v>4.8075509384585338E-2</v>
      </c>
      <c r="L33" s="57">
        <f>IF((D33+2*E33)&gt;1,1,D33+2*E33)</f>
        <v>7.0760960400033684E-2</v>
      </c>
    </row>
    <row r="34" spans="1:12" ht="11.25" customHeight="1" x14ac:dyDescent="0.2">
      <c r="A34" s="10" t="s">
        <v>60</v>
      </c>
      <c r="B34" s="51" t="s">
        <v>61</v>
      </c>
      <c r="C34" s="51" t="s">
        <v>62</v>
      </c>
      <c r="D34" s="58">
        <v>9.6307510531574332E-3</v>
      </c>
      <c r="E34" s="58">
        <v>1.6370054227240643E-3</v>
      </c>
      <c r="F34" s="58">
        <v>0.1699769222242925</v>
      </c>
      <c r="G34" s="56">
        <v>1.2365017542954491</v>
      </c>
      <c r="H34" s="56">
        <v>1.1119810044670049</v>
      </c>
      <c r="I34" s="54">
        <v>4384.3059009684384</v>
      </c>
      <c r="J34" s="55">
        <v>4402</v>
      </c>
      <c r="K34" s="56">
        <f>IF((D34-2*E34)&lt;0,0,D34-2*E34)</f>
        <v>6.3567402077093042E-3</v>
      </c>
      <c r="L34" s="57">
        <f>IF((D34+2*E34)&gt;1,1,D34+2*E34)</f>
        <v>1.2904761898605562E-2</v>
      </c>
    </row>
    <row r="35" spans="1:12" ht="11.25" customHeight="1" x14ac:dyDescent="0.2">
      <c r="A35" s="10" t="s">
        <v>63</v>
      </c>
      <c r="B35" s="51" t="s">
        <v>64</v>
      </c>
      <c r="C35" s="51" t="s">
        <v>62</v>
      </c>
      <c r="D35" s="58">
        <v>0.12450559861170978</v>
      </c>
      <c r="E35" s="58">
        <v>7.892156565172042E-3</v>
      </c>
      <c r="F35" s="58">
        <v>6.3387965305760824E-2</v>
      </c>
      <c r="G35" s="56">
        <v>2.5147854282114275</v>
      </c>
      <c r="H35" s="56">
        <v>1.5858075003642238</v>
      </c>
      <c r="I35" s="54">
        <v>4384.3059009684384</v>
      </c>
      <c r="J35" s="55">
        <v>4402</v>
      </c>
      <c r="K35" s="56">
        <f>IF((D35-2*E35)&lt;0,0,D35-2*E35)</f>
        <v>0.1087212854813657</v>
      </c>
      <c r="L35" s="57">
        <f>IF((D35+2*E35)&gt;1,1,D35+2*E35)</f>
        <v>0.14028991174205385</v>
      </c>
    </row>
    <row r="36" spans="1:12" ht="11.45" customHeight="1" x14ac:dyDescent="0.2">
      <c r="A36" s="34" t="s">
        <v>84</v>
      </c>
      <c r="B36" s="51" t="s">
        <v>79</v>
      </c>
      <c r="C36" s="51"/>
      <c r="D36" s="58">
        <v>0.52881584984872965</v>
      </c>
      <c r="E36" s="58">
        <v>2.3789072100454212E-2</v>
      </c>
      <c r="F36" s="58">
        <v>4.4985550465741889E-2</v>
      </c>
      <c r="G36" s="56">
        <v>1.1129005836178432</v>
      </c>
      <c r="H36" s="56">
        <v>1.0549410332420686</v>
      </c>
      <c r="I36" s="54">
        <v>505.8612074881454</v>
      </c>
      <c r="J36" s="55">
        <v>491</v>
      </c>
      <c r="K36" s="56">
        <f t="shared" ref="K36" si="12">IF((D36-2*E36)&lt;0,0,D36-2*E36)</f>
        <v>0.4812377056478212</v>
      </c>
      <c r="L36" s="57">
        <f t="shared" ref="L36" si="13">IF((D36+2*E36)&gt;1,1,D36+2*E36)</f>
        <v>0.57639399404963809</v>
      </c>
    </row>
    <row r="37" spans="1:12" ht="11.25" customHeight="1" x14ac:dyDescent="0.2">
      <c r="A37" s="24" t="s">
        <v>65</v>
      </c>
      <c r="B37" s="66"/>
      <c r="C37" s="66"/>
      <c r="D37" s="67">
        <v>0.96072581650804501</v>
      </c>
      <c r="E37" s="67">
        <v>7.2225137419761314E-3</v>
      </c>
      <c r="F37" s="67">
        <v>7.5177679394812548E-3</v>
      </c>
      <c r="G37" s="68">
        <v>1.3935774225925082</v>
      </c>
      <c r="H37" s="68">
        <v>1.1804988024528056</v>
      </c>
      <c r="I37" s="69">
        <v>991.54258021086775</v>
      </c>
      <c r="J37" s="70">
        <v>1009</v>
      </c>
      <c r="K37" s="68">
        <f t="shared" ref="K37" si="14">IF((D37-2*E37)&lt;0,0,D37-2*E37)</f>
        <v>0.94628078902409274</v>
      </c>
      <c r="L37" s="71">
        <f t="shared" ref="L37" si="15">IF((D37+2*E37)&gt;1,1,D37+2*E37)</f>
        <v>0.97517084399199727</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1:L1"/>
    <mergeCell ref="C3:C4"/>
    <mergeCell ref="A38:L38"/>
    <mergeCell ref="A2:L2"/>
    <mergeCell ref="A3:A4"/>
    <mergeCell ref="B3:B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ignoredErrors>
    <ignoredError sqref="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RowHeight="13.5" customHeight="1" x14ac:dyDescent="0.2"/>
  <cols>
    <col min="1" max="1" width="50.85546875" style="3" customWidth="1"/>
    <col min="2" max="2" width="7.42578125" style="13" customWidth="1"/>
    <col min="3" max="3" width="9.71093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11.42578125" style="3"/>
  </cols>
  <sheetData>
    <row r="1" spans="1:12" s="2" customFormat="1" ht="19.5" customHeight="1" x14ac:dyDescent="0.2">
      <c r="A1" s="72" t="str">
        <f ca="1">+"Tabla "&amp;MID(CELL("filename",A1),FIND("]",CELL("filename",A1))+1,5)&amp;" Errores muestrales: "&amp;MID(CELL("filename",A1),FIND("]",CELL("filename",A1))+6,255)</f>
        <v>Tabla SE.3  Errores muestrales: Muestra Urbano</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51">
        <v>4.3</v>
      </c>
      <c r="C6" s="51" t="s">
        <v>25</v>
      </c>
      <c r="D6" s="52">
        <v>0.89995047873857548</v>
      </c>
      <c r="E6" s="52">
        <v>9.7108005044528236E-3</v>
      </c>
      <c r="F6" s="52">
        <v>1.0790372063654062E-2</v>
      </c>
      <c r="G6" s="53">
        <v>4.1693534451093264</v>
      </c>
      <c r="H6" s="53">
        <v>2.0418994698832083</v>
      </c>
      <c r="I6" s="54">
        <v>17652.791534934098</v>
      </c>
      <c r="J6" s="55">
        <v>3982</v>
      </c>
      <c r="K6" s="56">
        <f t="shared" ref="K6:K12" si="0">IF((D6-2*E6)&lt;0,0,D6-2*E6)</f>
        <v>0.88052887772966981</v>
      </c>
      <c r="L6" s="57">
        <f t="shared" ref="L6:L12" si="1">IF((D6+2*E6)&gt;1,1,D6+2*E6)</f>
        <v>0.91937207974748114</v>
      </c>
    </row>
    <row r="7" spans="1:12" ht="11.25" customHeight="1" x14ac:dyDescent="0.2">
      <c r="A7" s="10" t="s">
        <v>26</v>
      </c>
      <c r="B7" s="51"/>
      <c r="C7" s="51" t="s">
        <v>27</v>
      </c>
      <c r="D7" s="58">
        <v>0.60249144971684621</v>
      </c>
      <c r="E7" s="58">
        <v>2.6678721860222458E-2</v>
      </c>
      <c r="F7" s="58">
        <v>4.4280664684553939E-2</v>
      </c>
      <c r="G7" s="56">
        <v>2.7668298469341952</v>
      </c>
      <c r="H7" s="56">
        <v>1.6633790448764814</v>
      </c>
      <c r="I7" s="54">
        <v>4262.5778913766744</v>
      </c>
      <c r="J7" s="55">
        <v>932</v>
      </c>
      <c r="K7" s="56">
        <f t="shared" si="0"/>
        <v>0.54913400599640128</v>
      </c>
      <c r="L7" s="57">
        <f t="shared" si="1"/>
        <v>0.65584889343729114</v>
      </c>
    </row>
    <row r="8" spans="1:12" ht="11.25" customHeight="1" x14ac:dyDescent="0.2">
      <c r="A8" s="34" t="s">
        <v>82</v>
      </c>
      <c r="B8" s="51"/>
      <c r="C8" s="51"/>
      <c r="D8" s="58">
        <v>0.37161265547072575</v>
      </c>
      <c r="E8" s="58">
        <v>2.7730552048656369E-2</v>
      </c>
      <c r="F8" s="58">
        <v>7.4622195020591489E-2</v>
      </c>
      <c r="G8" s="56">
        <v>3.1349899205302445</v>
      </c>
      <c r="H8" s="56">
        <v>1.7705902746062525</v>
      </c>
      <c r="I8" s="54">
        <v>4344.7366817094244</v>
      </c>
      <c r="J8" s="55">
        <v>953</v>
      </c>
      <c r="K8" s="56">
        <f t="shared" ref="K8:K10" si="2">IF((D8-2*E8)&lt;0,0,D8-2*E8)</f>
        <v>0.316151551373413</v>
      </c>
      <c r="L8" s="57">
        <f t="shared" ref="L8:L10" si="3">IF((D8+2*E8)&gt;1,1,D8+2*E8)</f>
        <v>0.4270737595680385</v>
      </c>
    </row>
    <row r="9" spans="1:12" ht="11.25" customHeight="1" x14ac:dyDescent="0.2">
      <c r="A9" s="34" t="s">
        <v>68</v>
      </c>
      <c r="B9" s="51" t="s">
        <v>70</v>
      </c>
      <c r="C9" s="51"/>
      <c r="D9" s="58">
        <v>0.9751986567094223</v>
      </c>
      <c r="E9" s="58">
        <v>6.35862247343636E-3</v>
      </c>
      <c r="F9" s="58">
        <v>6.5203355538778433E-3</v>
      </c>
      <c r="G9" s="56">
        <v>2.9589079351531686</v>
      </c>
      <c r="H9" s="56">
        <v>1.7201476492304864</v>
      </c>
      <c r="I9" s="54">
        <v>1908.6191604657961</v>
      </c>
      <c r="J9" s="55">
        <v>1771</v>
      </c>
      <c r="K9" s="56">
        <f t="shared" si="2"/>
        <v>0.96248141176254953</v>
      </c>
      <c r="L9" s="57">
        <f t="shared" si="3"/>
        <v>0.98791590165629506</v>
      </c>
    </row>
    <row r="10" spans="1:12" ht="11.25" customHeight="1" x14ac:dyDescent="0.2">
      <c r="A10" s="34" t="s">
        <v>69</v>
      </c>
      <c r="B10" s="51"/>
      <c r="C10" s="51"/>
      <c r="D10" s="58">
        <v>0.83301187492101014</v>
      </c>
      <c r="E10" s="58">
        <v>1.4639950431899054E-2</v>
      </c>
      <c r="F10" s="58">
        <v>1.7574719968172458E-2</v>
      </c>
      <c r="G10" s="56">
        <v>2.6532364739875711</v>
      </c>
      <c r="H10" s="56">
        <v>1.6288758313596439</v>
      </c>
      <c r="I10" s="54">
        <v>1967.9089396960933</v>
      </c>
      <c r="J10" s="55">
        <v>1723</v>
      </c>
      <c r="K10" s="56">
        <f t="shared" si="2"/>
        <v>0.80373197405721208</v>
      </c>
      <c r="L10" s="57">
        <f t="shared" si="3"/>
        <v>0.8622917757848082</v>
      </c>
    </row>
    <row r="11" spans="1:12" ht="11.25" customHeight="1" x14ac:dyDescent="0.2">
      <c r="A11" s="39" t="s">
        <v>28</v>
      </c>
      <c r="B11" s="59"/>
      <c r="C11" s="59"/>
      <c r="D11" s="60"/>
      <c r="E11" s="60"/>
      <c r="F11" s="60"/>
      <c r="G11" s="61"/>
      <c r="H11" s="61"/>
      <c r="I11" s="62"/>
      <c r="J11" s="63"/>
      <c r="K11" s="61"/>
      <c r="L11" s="64"/>
    </row>
    <row r="12" spans="1:12" ht="11.25" customHeight="1" x14ac:dyDescent="0.2">
      <c r="A12" s="10" t="s">
        <v>29</v>
      </c>
      <c r="B12" s="51" t="s">
        <v>30</v>
      </c>
      <c r="C12" s="51" t="s">
        <v>25</v>
      </c>
      <c r="D12" s="58">
        <v>0.86383109342110265</v>
      </c>
      <c r="E12" s="58">
        <v>1.0327108773751084E-2</v>
      </c>
      <c r="F12" s="58">
        <v>1.1955009321153016E-2</v>
      </c>
      <c r="G12" s="56">
        <v>3.2286656557932871</v>
      </c>
      <c r="H12" s="56">
        <v>1.7968488127255691</v>
      </c>
      <c r="I12" s="54">
        <v>4070.7356162472161</v>
      </c>
      <c r="J12" s="55">
        <v>3562</v>
      </c>
      <c r="K12" s="56">
        <f t="shared" si="0"/>
        <v>0.84317687587360046</v>
      </c>
      <c r="L12" s="57">
        <f t="shared" si="1"/>
        <v>0.88448531096860483</v>
      </c>
    </row>
    <row r="13" spans="1:12" ht="11.25" customHeight="1" x14ac:dyDescent="0.2">
      <c r="A13" s="39" t="s">
        <v>15</v>
      </c>
      <c r="B13" s="59"/>
      <c r="C13" s="59"/>
      <c r="D13" s="60"/>
      <c r="E13" s="60"/>
      <c r="F13" s="60"/>
      <c r="G13" s="63"/>
      <c r="H13" s="63"/>
      <c r="I13" s="63"/>
      <c r="J13" s="63"/>
      <c r="K13" s="63"/>
      <c r="L13" s="65"/>
    </row>
    <row r="14" spans="1:12" ht="11.25" customHeight="1" x14ac:dyDescent="0.2">
      <c r="A14" s="10" t="s">
        <v>31</v>
      </c>
      <c r="B14" s="51" t="s">
        <v>32</v>
      </c>
      <c r="C14" s="51" t="s">
        <v>33</v>
      </c>
      <c r="D14" s="58">
        <v>5.62</v>
      </c>
      <c r="E14" s="58">
        <v>1.9</v>
      </c>
      <c r="F14" s="58">
        <f>+E14/D14</f>
        <v>0.33807829181494659</v>
      </c>
      <c r="G14" s="55" t="s">
        <v>23</v>
      </c>
      <c r="H14" s="55" t="s">
        <v>23</v>
      </c>
      <c r="I14" s="55" t="s">
        <v>23</v>
      </c>
      <c r="J14" s="55" t="s">
        <v>23</v>
      </c>
      <c r="K14" s="56">
        <v>1.75</v>
      </c>
      <c r="L14" s="57">
        <v>9.49</v>
      </c>
    </row>
    <row r="15" spans="1:12" ht="11.25" customHeight="1" x14ac:dyDescent="0.2">
      <c r="A15" s="10" t="s">
        <v>16</v>
      </c>
      <c r="B15" s="51">
        <v>1.5</v>
      </c>
      <c r="C15" s="51" t="s">
        <v>34</v>
      </c>
      <c r="D15" s="58">
        <v>18.71</v>
      </c>
      <c r="E15" s="58">
        <v>4.9000000000000004</v>
      </c>
      <c r="F15" s="58">
        <f>+E15/D15</f>
        <v>0.261892036344201</v>
      </c>
      <c r="G15" s="55" t="s">
        <v>23</v>
      </c>
      <c r="H15" s="55" t="s">
        <v>23</v>
      </c>
      <c r="I15" s="55" t="s">
        <v>23</v>
      </c>
      <c r="J15" s="55" t="s">
        <v>23</v>
      </c>
      <c r="K15" s="56">
        <v>8.93</v>
      </c>
      <c r="L15" s="57">
        <v>28.5</v>
      </c>
    </row>
    <row r="16" spans="1:12" s="15" customFormat="1" ht="11.25" customHeight="1" x14ac:dyDescent="0.2">
      <c r="A16" s="10" t="s">
        <v>67</v>
      </c>
      <c r="B16" s="51" t="s">
        <v>0</v>
      </c>
      <c r="C16" s="51" t="s">
        <v>35</v>
      </c>
      <c r="D16" s="58">
        <v>56.57</v>
      </c>
      <c r="E16" s="58">
        <v>6.3049999999999997</v>
      </c>
      <c r="F16" s="58">
        <f>+E16/D16</f>
        <v>0.11145483471804843</v>
      </c>
      <c r="G16" s="56" t="s">
        <v>23</v>
      </c>
      <c r="H16" s="56" t="s">
        <v>23</v>
      </c>
      <c r="I16" s="54" t="s">
        <v>23</v>
      </c>
      <c r="J16" s="55" t="s">
        <v>23</v>
      </c>
      <c r="K16" s="56">
        <v>43.96</v>
      </c>
      <c r="L16" s="57">
        <v>69.180000000000007</v>
      </c>
    </row>
    <row r="17" spans="1:12" ht="11.25" customHeight="1" x14ac:dyDescent="0.2">
      <c r="A17" s="10" t="s">
        <v>17</v>
      </c>
      <c r="B17" s="51">
        <v>5.4</v>
      </c>
      <c r="C17" s="51" t="s">
        <v>36</v>
      </c>
      <c r="D17" s="58">
        <v>0.12391772511740891</v>
      </c>
      <c r="E17" s="58">
        <v>1.0708067565741235E-2</v>
      </c>
      <c r="F17" s="58">
        <v>8.6412719048833506E-2</v>
      </c>
      <c r="G17" s="56">
        <v>2.7017479773723463</v>
      </c>
      <c r="H17" s="56">
        <v>1.6436994790326929</v>
      </c>
      <c r="I17" s="54">
        <v>2678.5493193247603</v>
      </c>
      <c r="J17" s="55">
        <v>2559</v>
      </c>
      <c r="K17" s="56">
        <f t="shared" ref="K17:K25" si="4">IF((D17-2*E17)&lt;0,0,D17-2*E17)</f>
        <v>0.10250158998592644</v>
      </c>
      <c r="L17" s="57">
        <f t="shared" ref="L17:L25" si="5">IF((D17+2*E17)&gt;1,1,D17+2*E17)</f>
        <v>0.14533386024889139</v>
      </c>
    </row>
    <row r="18" spans="1:12" ht="11.25" customHeight="1" x14ac:dyDescent="0.2">
      <c r="A18" s="34" t="s">
        <v>71</v>
      </c>
      <c r="B18" s="51" t="s">
        <v>74</v>
      </c>
      <c r="C18" s="51"/>
      <c r="D18" s="58">
        <v>0.67546084245902394</v>
      </c>
      <c r="E18" s="58">
        <v>1.2406514221526815E-2</v>
      </c>
      <c r="F18" s="58">
        <v>1.8367481046511504E-2</v>
      </c>
      <c r="G18" s="56">
        <v>1.7961112317261938</v>
      </c>
      <c r="H18" s="56">
        <v>1.3401907445308647</v>
      </c>
      <c r="I18" s="54">
        <v>2678.5493193247603</v>
      </c>
      <c r="J18" s="55">
        <v>2559</v>
      </c>
      <c r="K18" s="56">
        <f t="shared" si="4"/>
        <v>0.65064781401597027</v>
      </c>
      <c r="L18" s="57">
        <f t="shared" si="5"/>
        <v>0.7002738709020776</v>
      </c>
    </row>
    <row r="19" spans="1:12" ht="11.25" customHeight="1" x14ac:dyDescent="0.2">
      <c r="A19" s="10" t="s">
        <v>18</v>
      </c>
      <c r="B19" s="51">
        <v>5.7</v>
      </c>
      <c r="C19" s="51" t="s">
        <v>37</v>
      </c>
      <c r="D19" s="58">
        <v>0.98614327832554471</v>
      </c>
      <c r="E19" s="58">
        <v>6.6081921188073517E-3</v>
      </c>
      <c r="F19" s="58">
        <v>6.701046657264606E-3</v>
      </c>
      <c r="G19" s="56">
        <v>3.1126075986328039</v>
      </c>
      <c r="H19" s="56">
        <v>1.7642583707135426</v>
      </c>
      <c r="I19" s="54">
        <v>696.64295987919195</v>
      </c>
      <c r="J19" s="55">
        <v>975</v>
      </c>
      <c r="K19" s="56">
        <f t="shared" si="4"/>
        <v>0.97292689408792998</v>
      </c>
      <c r="L19" s="57">
        <f t="shared" si="5"/>
        <v>0.99935966256315945</v>
      </c>
    </row>
    <row r="20" spans="1:12" ht="12" customHeight="1" x14ac:dyDescent="0.2">
      <c r="A20" s="34" t="s">
        <v>72</v>
      </c>
      <c r="B20" s="51" t="s">
        <v>73</v>
      </c>
      <c r="C20" s="51"/>
      <c r="D20" s="58">
        <v>0.9527509238760703</v>
      </c>
      <c r="E20" s="58">
        <v>9.6043807019355002E-3</v>
      </c>
      <c r="F20" s="58">
        <v>1.0080683693133629E-2</v>
      </c>
      <c r="G20" s="56">
        <v>1.9958394284118828</v>
      </c>
      <c r="H20" s="56">
        <v>1.4127418123676678</v>
      </c>
      <c r="I20" s="54">
        <v>696.64295987919195</v>
      </c>
      <c r="J20" s="55">
        <v>975</v>
      </c>
      <c r="K20" s="56">
        <f t="shared" si="4"/>
        <v>0.93354216247219934</v>
      </c>
      <c r="L20" s="57">
        <f t="shared" si="5"/>
        <v>0.97195968527994125</v>
      </c>
    </row>
    <row r="21" spans="1:12" ht="11.25" customHeight="1" x14ac:dyDescent="0.2">
      <c r="A21" s="10" t="s">
        <v>38</v>
      </c>
      <c r="B21" s="51" t="s">
        <v>39</v>
      </c>
      <c r="C21" s="51" t="s">
        <v>66</v>
      </c>
      <c r="D21" s="58">
        <v>2.6641505373250999E-2</v>
      </c>
      <c r="E21" s="58">
        <v>6.5618618951205597E-3</v>
      </c>
      <c r="F21" s="58">
        <v>0.24630221915721393</v>
      </c>
      <c r="G21" s="56">
        <v>1.2918217521022062</v>
      </c>
      <c r="H21" s="56">
        <v>1.1365833678627391</v>
      </c>
      <c r="I21" s="54">
        <v>827.35253035100084</v>
      </c>
      <c r="J21" s="55">
        <v>779</v>
      </c>
      <c r="K21" s="56">
        <f t="shared" si="4"/>
        <v>1.351778158300988E-2</v>
      </c>
      <c r="L21" s="57">
        <f t="shared" si="5"/>
        <v>3.9765229163492122E-2</v>
      </c>
    </row>
    <row r="22" spans="1:12" ht="11.25" customHeight="1" x14ac:dyDescent="0.2">
      <c r="A22" s="10" t="s">
        <v>40</v>
      </c>
      <c r="B22" s="51" t="s">
        <v>41</v>
      </c>
      <c r="C22" s="51" t="s">
        <v>66</v>
      </c>
      <c r="D22" s="58">
        <v>0.17753236741603717</v>
      </c>
      <c r="E22" s="58">
        <v>1.7444344595190668E-2</v>
      </c>
      <c r="F22" s="58">
        <v>9.82600798327148E-2</v>
      </c>
      <c r="G22" s="56">
        <v>1.6214104210248546</v>
      </c>
      <c r="H22" s="56">
        <v>1.2733461512977744</v>
      </c>
      <c r="I22" s="54">
        <v>827.35253035100084</v>
      </c>
      <c r="J22" s="55">
        <v>779</v>
      </c>
      <c r="K22" s="56">
        <f t="shared" si="4"/>
        <v>0.14264367822565582</v>
      </c>
      <c r="L22" s="57">
        <f t="shared" si="5"/>
        <v>0.21242105660641852</v>
      </c>
    </row>
    <row r="23" spans="1:12" ht="11.25" customHeight="1" x14ac:dyDescent="0.2">
      <c r="A23" s="10" t="s">
        <v>42</v>
      </c>
      <c r="B23" s="51" t="s">
        <v>43</v>
      </c>
      <c r="C23" s="51" t="s">
        <v>44</v>
      </c>
      <c r="D23" s="58">
        <v>5.1421336237345981E-2</v>
      </c>
      <c r="E23" s="58">
        <v>4.6746400183887383E-3</v>
      </c>
      <c r="F23" s="58">
        <v>9.090856754114586E-2</v>
      </c>
      <c r="G23" s="56">
        <v>1.9187928303993718</v>
      </c>
      <c r="H23" s="56">
        <v>1.3852049777557731</v>
      </c>
      <c r="I23" s="54">
        <v>4930.5529423406242</v>
      </c>
      <c r="J23" s="55">
        <v>4284</v>
      </c>
      <c r="K23" s="56">
        <f t="shared" si="4"/>
        <v>4.2072056200568503E-2</v>
      </c>
      <c r="L23" s="57">
        <f t="shared" si="5"/>
        <v>6.077061627412346E-2</v>
      </c>
    </row>
    <row r="24" spans="1:12" ht="11.25" customHeight="1" x14ac:dyDescent="0.2">
      <c r="A24" s="34" t="s">
        <v>75</v>
      </c>
      <c r="B24" s="51" t="s">
        <v>77</v>
      </c>
      <c r="C24" s="51"/>
      <c r="D24" s="58">
        <v>0.31646201899786036</v>
      </c>
      <c r="E24" s="58">
        <v>1.9554570985493364E-2</v>
      </c>
      <c r="F24" s="58">
        <v>6.1791209723734891E-2</v>
      </c>
      <c r="G24" s="56">
        <v>2.6674848343470212</v>
      </c>
      <c r="H24" s="56">
        <v>1.6332436543109607</v>
      </c>
      <c r="I24" s="54">
        <v>1723.5457976318969</v>
      </c>
      <c r="J24" s="55">
        <v>1510</v>
      </c>
      <c r="K24" s="56">
        <f t="shared" si="4"/>
        <v>0.27735287702687361</v>
      </c>
      <c r="L24" s="57">
        <f t="shared" si="5"/>
        <v>0.35557116096884711</v>
      </c>
    </row>
    <row r="25" spans="1:12" ht="11.25" customHeight="1" x14ac:dyDescent="0.2">
      <c r="A25" s="34" t="s">
        <v>76</v>
      </c>
      <c r="B25" s="51" t="s">
        <v>78</v>
      </c>
      <c r="C25" s="51"/>
      <c r="D25" s="58">
        <v>0.71149232587761535</v>
      </c>
      <c r="E25" s="58">
        <v>2.4638320646186141E-2</v>
      </c>
      <c r="F25" s="58">
        <v>3.4629074341448636E-2</v>
      </c>
      <c r="G25" s="56">
        <v>1.6205989080457697</v>
      </c>
      <c r="H25" s="56">
        <v>1.2730274576951472</v>
      </c>
      <c r="I25" s="54">
        <v>648.85320358493937</v>
      </c>
      <c r="J25" s="55">
        <v>549</v>
      </c>
      <c r="K25" s="56">
        <f t="shared" si="4"/>
        <v>0.66221568458524305</v>
      </c>
      <c r="L25" s="57">
        <f t="shared" si="5"/>
        <v>0.76076896716998765</v>
      </c>
    </row>
    <row r="26" spans="1:12" s="4" customFormat="1" ht="11.25" customHeight="1" x14ac:dyDescent="0.2">
      <c r="A26" s="39" t="s">
        <v>45</v>
      </c>
      <c r="B26" s="59"/>
      <c r="C26" s="59"/>
      <c r="D26" s="63"/>
      <c r="E26" s="63"/>
      <c r="F26" s="60"/>
      <c r="G26" s="63"/>
      <c r="H26" s="63"/>
      <c r="I26" s="63"/>
      <c r="J26" s="63"/>
      <c r="K26" s="63"/>
      <c r="L26" s="65"/>
    </row>
    <row r="27" spans="1:12" ht="11.25" customHeight="1" x14ac:dyDescent="0.2">
      <c r="A27" s="11" t="s">
        <v>50</v>
      </c>
      <c r="B27" s="51" t="s">
        <v>46</v>
      </c>
      <c r="C27" s="51" t="s">
        <v>47</v>
      </c>
      <c r="D27" s="58">
        <v>0.16892121328223395</v>
      </c>
      <c r="E27" s="58">
        <v>1.3708960606899861E-2</v>
      </c>
      <c r="F27" s="58">
        <v>8.1155944481614034E-2</v>
      </c>
      <c r="G27" s="56">
        <v>2.3534321685397153</v>
      </c>
      <c r="H27" s="56">
        <v>1.5340900131803594</v>
      </c>
      <c r="I27" s="54">
        <v>5199.0664224762586</v>
      </c>
      <c r="J27" s="55">
        <v>1759</v>
      </c>
      <c r="K27" s="56">
        <f t="shared" ref="K27:K28" si="6">IF((D27-2*E27)&lt;0,0,D27-2*E27)</f>
        <v>0.14150329206843423</v>
      </c>
      <c r="L27" s="57">
        <f t="shared" ref="L27:L28" si="7">IF((D27+2*E27)&gt;1,1,D27+2*E27)</f>
        <v>0.19633913449603366</v>
      </c>
    </row>
    <row r="28" spans="1:12" ht="11.25" customHeight="1" x14ac:dyDescent="0.2">
      <c r="A28" s="11" t="s">
        <v>51</v>
      </c>
      <c r="B28" s="51" t="s">
        <v>48</v>
      </c>
      <c r="C28" s="51" t="s">
        <v>49</v>
      </c>
      <c r="D28" s="58">
        <v>0.54440084231342545</v>
      </c>
      <c r="E28" s="58">
        <v>1.7124830269766467E-2</v>
      </c>
      <c r="F28" s="58">
        <v>3.1456289077354635E-2</v>
      </c>
      <c r="G28" s="56">
        <v>2.9630031543018349</v>
      </c>
      <c r="H28" s="56">
        <v>1.7213376061371095</v>
      </c>
      <c r="I28" s="54">
        <v>5536.7990325346063</v>
      </c>
      <c r="J28" s="55">
        <v>2507</v>
      </c>
      <c r="K28" s="56">
        <f t="shared" si="6"/>
        <v>0.51015118177389251</v>
      </c>
      <c r="L28" s="57">
        <f t="shared" si="7"/>
        <v>0.57865050285295838</v>
      </c>
    </row>
    <row r="29" spans="1:12" ht="11.25" customHeight="1" x14ac:dyDescent="0.2">
      <c r="A29" s="39" t="s">
        <v>19</v>
      </c>
      <c r="B29" s="59"/>
      <c r="C29" s="59"/>
      <c r="D29" s="63"/>
      <c r="E29" s="63"/>
      <c r="F29" s="60"/>
      <c r="G29" s="63"/>
      <c r="H29" s="63"/>
      <c r="I29" s="63"/>
      <c r="J29" s="63"/>
      <c r="K29" s="63"/>
      <c r="L29" s="65"/>
    </row>
    <row r="30" spans="1:12" ht="11.25" customHeight="1" x14ac:dyDescent="0.2">
      <c r="A30" s="11" t="s">
        <v>52</v>
      </c>
      <c r="B30" s="51" t="s">
        <v>1</v>
      </c>
      <c r="C30" s="51" t="s">
        <v>53</v>
      </c>
      <c r="D30" s="58">
        <v>0.81585331898975244</v>
      </c>
      <c r="E30" s="58">
        <v>1.7300053484994811E-2</v>
      </c>
      <c r="F30" s="58">
        <v>2.1204857640852608E-2</v>
      </c>
      <c r="G30" s="56">
        <v>2.0180352943337225</v>
      </c>
      <c r="H30" s="56">
        <v>1.4205756911666911</v>
      </c>
      <c r="I30" s="54">
        <v>1098.4084054875589</v>
      </c>
      <c r="J30" s="55">
        <v>1014</v>
      </c>
      <c r="K30" s="56">
        <f>IF((D30-2*E30)&lt;0,0,D30-2*E30)</f>
        <v>0.78125321201976283</v>
      </c>
      <c r="L30" s="57">
        <f>IF((D30+2*E30)&gt;1,1,D30+2*E30)</f>
        <v>0.85045342595974205</v>
      </c>
    </row>
    <row r="31" spans="1:12" ht="11.25" customHeight="1" x14ac:dyDescent="0.2">
      <c r="A31" s="34" t="s">
        <v>80</v>
      </c>
      <c r="B31" s="51" t="s">
        <v>81</v>
      </c>
      <c r="C31" s="51"/>
      <c r="D31" s="58">
        <v>0.39587233836965313</v>
      </c>
      <c r="E31" s="58">
        <v>2.544614085654456E-2</v>
      </c>
      <c r="F31" s="58">
        <v>6.4278653470310809E-2</v>
      </c>
      <c r="G31" s="56">
        <v>2.7426464186365003</v>
      </c>
      <c r="H31" s="56">
        <v>1.6560937227815642</v>
      </c>
      <c r="I31" s="54">
        <v>1098.4084054875589</v>
      </c>
      <c r="J31" s="55">
        <v>1014</v>
      </c>
      <c r="K31" s="56">
        <f t="shared" ref="K31" si="8">IF((D31-2*E31)&lt;0,0,D31-2*E31)</f>
        <v>0.344980056656564</v>
      </c>
      <c r="L31" s="57">
        <f t="shared" ref="L31" si="9">IF((D31+2*E31)&gt;1,1,D31+2*E31)</f>
        <v>0.44676462008274226</v>
      </c>
    </row>
    <row r="32" spans="1:12" ht="11.25" customHeight="1" x14ac:dyDescent="0.2">
      <c r="A32" s="11" t="s">
        <v>54</v>
      </c>
      <c r="B32" s="51" t="s">
        <v>56</v>
      </c>
      <c r="C32" s="51" t="s">
        <v>55</v>
      </c>
      <c r="D32" s="58">
        <v>0.94841517548972309</v>
      </c>
      <c r="E32" s="58">
        <v>6.3720829936710814E-3</v>
      </c>
      <c r="F32" s="58">
        <v>6.7186641023334499E-3</v>
      </c>
      <c r="G32" s="56">
        <v>2.0806408612853873</v>
      </c>
      <c r="H32" s="56">
        <v>1.4424426717500378</v>
      </c>
      <c r="I32" s="54">
        <v>2765.5309632509006</v>
      </c>
      <c r="J32" s="55">
        <v>2508</v>
      </c>
      <c r="K32" s="56">
        <f>IF((D32-2*E32)&lt;0,0,D32-2*E32)</f>
        <v>0.93567100950238091</v>
      </c>
      <c r="L32" s="57">
        <f>IF((D32+2*E32)&gt;1,1,D32+2*E32)</f>
        <v>0.96115934147706528</v>
      </c>
    </row>
    <row r="33" spans="1:12" ht="11.25" customHeight="1" x14ac:dyDescent="0.2">
      <c r="A33" s="10" t="s">
        <v>57</v>
      </c>
      <c r="B33" s="51" t="s">
        <v>58</v>
      </c>
      <c r="C33" s="51" t="s">
        <v>59</v>
      </c>
      <c r="D33" s="58">
        <v>4.3973868535865795E-2</v>
      </c>
      <c r="E33" s="58">
        <v>5.8745296185109541E-3</v>
      </c>
      <c r="F33" s="58">
        <v>0.13359137629020729</v>
      </c>
      <c r="G33" s="56">
        <v>1.9643770564240051</v>
      </c>
      <c r="H33" s="56">
        <v>1.4015623626596161</v>
      </c>
      <c r="I33" s="54">
        <v>2627.4105635628557</v>
      </c>
      <c r="J33" s="55">
        <v>2394</v>
      </c>
      <c r="K33" s="56">
        <f>IF((D33-2*E33)&lt;0,0,D33-2*E33)</f>
        <v>3.2224809298843887E-2</v>
      </c>
      <c r="L33" s="57">
        <f>IF((D33+2*E33)&gt;1,1,D33+2*E33)</f>
        <v>5.5722927772887704E-2</v>
      </c>
    </row>
    <row r="34" spans="1:12" ht="11.25" customHeight="1" x14ac:dyDescent="0.2">
      <c r="A34" s="10" t="s">
        <v>60</v>
      </c>
      <c r="B34" s="51" t="s">
        <v>61</v>
      </c>
      <c r="C34" s="51" t="s">
        <v>62</v>
      </c>
      <c r="D34" s="58">
        <v>9.9816916639449763E-3</v>
      </c>
      <c r="E34" s="58">
        <v>2.0701496684520293E-3</v>
      </c>
      <c r="F34" s="58">
        <v>0.20739467198026654</v>
      </c>
      <c r="G34" s="56">
        <v>1.0347297828463162</v>
      </c>
      <c r="H34" s="56">
        <v>1.017216684313778</v>
      </c>
      <c r="I34" s="54">
        <v>2618.3007453770797</v>
      </c>
      <c r="J34" s="55">
        <v>2387</v>
      </c>
      <c r="K34" s="56">
        <f>IF((D34-2*E34)&lt;0,0,D34-2*E34)</f>
        <v>5.8413923270409177E-3</v>
      </c>
      <c r="L34" s="57">
        <f>IF((D34+2*E34)&gt;1,1,D34+2*E34)</f>
        <v>1.4121991000849035E-2</v>
      </c>
    </row>
    <row r="35" spans="1:12" ht="11.25" customHeight="1" x14ac:dyDescent="0.2">
      <c r="A35" s="10" t="s">
        <v>63</v>
      </c>
      <c r="B35" s="51" t="s">
        <v>64</v>
      </c>
      <c r="C35" s="51" t="s">
        <v>62</v>
      </c>
      <c r="D35" s="58">
        <v>0.13547469844958288</v>
      </c>
      <c r="E35" s="58">
        <v>1.1804901189086435E-2</v>
      </c>
      <c r="F35" s="58">
        <v>8.713731290186004E-2</v>
      </c>
      <c r="G35" s="56">
        <v>2.838962439650301</v>
      </c>
      <c r="H35" s="56">
        <v>1.6849220871156925</v>
      </c>
      <c r="I35" s="54">
        <v>2618.3007453770797</v>
      </c>
      <c r="J35" s="55">
        <v>2387</v>
      </c>
      <c r="K35" s="56">
        <f>IF((D35-2*E35)&lt;0,0,D35-2*E35)</f>
        <v>0.11186489607141001</v>
      </c>
      <c r="L35" s="57">
        <f>IF((D35+2*E35)&gt;1,1,D35+2*E35)</f>
        <v>0.15908450082775574</v>
      </c>
    </row>
    <row r="36" spans="1:12" ht="11.45" customHeight="1" x14ac:dyDescent="0.2">
      <c r="A36" s="34" t="s">
        <v>84</v>
      </c>
      <c r="B36" s="51" t="s">
        <v>79</v>
      </c>
      <c r="C36" s="51"/>
      <c r="D36" s="58">
        <v>0.51647127620607147</v>
      </c>
      <c r="E36" s="58">
        <v>3.1400196193726158E-2</v>
      </c>
      <c r="F36" s="58">
        <v>6.0797565402644999E-2</v>
      </c>
      <c r="G36" s="56">
        <v>1.0146815431867475</v>
      </c>
      <c r="H36" s="56">
        <v>1.0073140241189673</v>
      </c>
      <c r="I36" s="54">
        <v>306.6228739178884</v>
      </c>
      <c r="J36" s="55">
        <v>258</v>
      </c>
      <c r="K36" s="56">
        <f t="shared" ref="K36" si="10">IF((D36-2*E36)&lt;0,0,D36-2*E36)</f>
        <v>0.45367088381861914</v>
      </c>
      <c r="L36" s="57">
        <f t="shared" ref="L36" si="11">IF((D36+2*E36)&gt;1,1,D36+2*E36)</f>
        <v>0.57927166859352375</v>
      </c>
    </row>
    <row r="37" spans="1:12" ht="11.25" customHeight="1" x14ac:dyDescent="0.2">
      <c r="A37" s="24" t="s">
        <v>65</v>
      </c>
      <c r="B37" s="66"/>
      <c r="C37" s="66"/>
      <c r="D37" s="67">
        <v>0.96855683608117416</v>
      </c>
      <c r="E37" s="67">
        <v>8.5778966679512202E-3</v>
      </c>
      <c r="F37" s="67">
        <v>8.8563689278760224E-3</v>
      </c>
      <c r="G37" s="68">
        <v>1.3409223976036158</v>
      </c>
      <c r="H37" s="68">
        <v>1.1579820368225129</v>
      </c>
      <c r="I37" s="69">
        <v>616.44537684903491</v>
      </c>
      <c r="J37" s="70">
        <v>556</v>
      </c>
      <c r="K37" s="68">
        <f t="shared" ref="K37" si="12">IF((D37-2*E37)&lt;0,0,D37-2*E37)</f>
        <v>0.95140104274527171</v>
      </c>
      <c r="L37" s="71">
        <f t="shared" ref="L37" si="13">IF((D37+2*E37)&gt;1,1,D37+2*E37)</f>
        <v>0.9857126294170766</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6"/>
      <c r="D41" s="6"/>
      <c r="E41" s="6"/>
    </row>
    <row r="42" spans="1:12" ht="12.75" customHeight="1" x14ac:dyDescent="0.2">
      <c r="B42" s="14"/>
      <c r="C42" s="6"/>
      <c r="D42" s="6"/>
      <c r="E42" s="6"/>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F43" sqref="F43"/>
    </sheetView>
  </sheetViews>
  <sheetFormatPr baseColWidth="10" defaultColWidth="9.140625" defaultRowHeight="13.5" customHeight="1" x14ac:dyDescent="0.2"/>
  <cols>
    <col min="1" max="1" width="50.85546875" style="3" customWidth="1"/>
    <col min="2" max="2" width="7.42578125" style="13" customWidth="1"/>
    <col min="3" max="3" width="9.71093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SE.4  Errores muestrales: Muestra Rural</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0.64084571618037356</v>
      </c>
      <c r="E6" s="32">
        <v>1.8825974659103385E-2</v>
      </c>
      <c r="F6" s="32">
        <v>2.9376766019927007E-2</v>
      </c>
      <c r="G6" s="33">
        <v>5.1277255550528213</v>
      </c>
      <c r="H6" s="33">
        <v>2.2644481789285491</v>
      </c>
      <c r="I6" s="22">
        <v>10613.372906077368</v>
      </c>
      <c r="J6" s="19">
        <v>3331</v>
      </c>
      <c r="K6" s="21">
        <f t="shared" ref="K6:K12" si="0">IF((D6-2*E6)&lt;0,0,D6-2*E6)</f>
        <v>0.60319376686216675</v>
      </c>
      <c r="L6" s="23">
        <f t="shared" ref="L6:L12" si="1">IF((D6+2*E6)&gt;1,1,D6+2*E6)</f>
        <v>0.67849766549858037</v>
      </c>
    </row>
    <row r="7" spans="1:12" ht="11.25" customHeight="1" x14ac:dyDescent="0.2">
      <c r="A7" s="10" t="s">
        <v>26</v>
      </c>
      <c r="B7" s="12"/>
      <c r="C7" s="12" t="s">
        <v>27</v>
      </c>
      <c r="D7" s="20">
        <v>0.40814731139397564</v>
      </c>
      <c r="E7" s="20">
        <v>2.8182015833373458E-2</v>
      </c>
      <c r="F7" s="20">
        <v>6.9048637701719359E-2</v>
      </c>
      <c r="G7" s="21">
        <v>2.57110870425094</v>
      </c>
      <c r="H7" s="21">
        <v>1.6034677122570757</v>
      </c>
      <c r="I7" s="22">
        <v>2407.3685701007339</v>
      </c>
      <c r="J7" s="19">
        <v>783</v>
      </c>
      <c r="K7" s="21">
        <f t="shared" si="0"/>
        <v>0.35178327972722873</v>
      </c>
      <c r="L7" s="23">
        <f t="shared" si="1"/>
        <v>0.46451134306072256</v>
      </c>
    </row>
    <row r="8" spans="1:12" ht="11.25" customHeight="1" x14ac:dyDescent="0.2">
      <c r="A8" s="34" t="s">
        <v>82</v>
      </c>
      <c r="B8" s="12"/>
      <c r="C8" s="12"/>
      <c r="D8" s="20">
        <v>0.66004126992873957</v>
      </c>
      <c r="E8" s="20">
        <v>2.5626180675588212E-2</v>
      </c>
      <c r="F8" s="20">
        <v>3.8825118735916174E-2</v>
      </c>
      <c r="G8" s="21">
        <v>2.3296124919489078</v>
      </c>
      <c r="H8" s="21">
        <v>1.5263068144868213</v>
      </c>
      <c r="I8" s="22">
        <v>2462.084971171053</v>
      </c>
      <c r="J8" s="19">
        <v>797</v>
      </c>
      <c r="K8" s="21">
        <f t="shared" ref="K8:K10" si="2">IF((D8-2*E8)&lt;0,0,D8-2*E8)</f>
        <v>0.60878890857756318</v>
      </c>
      <c r="L8" s="23">
        <f t="shared" ref="L8:L10" si="3">IF((D8+2*E8)&gt;1,1,D8+2*E8)</f>
        <v>0.71129363127991596</v>
      </c>
    </row>
    <row r="9" spans="1:12" ht="11.25" customHeight="1" x14ac:dyDescent="0.2">
      <c r="A9" s="34" t="s">
        <v>68</v>
      </c>
      <c r="B9" s="12" t="s">
        <v>70</v>
      </c>
      <c r="C9" s="12"/>
      <c r="D9" s="20">
        <v>0.96019416074237951</v>
      </c>
      <c r="E9" s="20">
        <v>8.384970784129234E-3</v>
      </c>
      <c r="F9" s="20">
        <v>8.732578396067673E-3</v>
      </c>
      <c r="G9" s="21">
        <v>3.4122573088038566</v>
      </c>
      <c r="H9" s="21">
        <v>1.8472296307724865</v>
      </c>
      <c r="I9" s="22">
        <v>1350.7657935552154</v>
      </c>
      <c r="J9" s="19">
        <v>1856</v>
      </c>
      <c r="K9" s="21">
        <f t="shared" si="2"/>
        <v>0.943424219174121</v>
      </c>
      <c r="L9" s="23">
        <f t="shared" si="3"/>
        <v>0.97696410231063802</v>
      </c>
    </row>
    <row r="10" spans="1:12" ht="11.25" customHeight="1" x14ac:dyDescent="0.2">
      <c r="A10" s="34" t="s">
        <v>69</v>
      </c>
      <c r="B10" s="12"/>
      <c r="C10" s="12"/>
      <c r="D10" s="20">
        <v>0.6842244801712063</v>
      </c>
      <c r="E10" s="20">
        <v>1.9313959690264927E-2</v>
      </c>
      <c r="F10" s="20">
        <v>2.8227519257177407E-2</v>
      </c>
      <c r="G10" s="21">
        <v>3.0196451286862867</v>
      </c>
      <c r="H10" s="21">
        <v>1.737712613951538</v>
      </c>
      <c r="I10" s="22">
        <v>1451.6901771447235</v>
      </c>
      <c r="J10" s="19">
        <v>1750</v>
      </c>
      <c r="K10" s="21">
        <f t="shared" si="2"/>
        <v>0.6455965607906764</v>
      </c>
      <c r="L10" s="23">
        <f t="shared" si="3"/>
        <v>0.72285239955173619</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0.7381925345069188</v>
      </c>
      <c r="E12" s="20">
        <v>1.3542772390915642E-2</v>
      </c>
      <c r="F12" s="20">
        <v>1.834585390376731E-2</v>
      </c>
      <c r="G12" s="21">
        <v>3.0016717991684132</v>
      </c>
      <c r="H12" s="21">
        <v>1.7325333472024176</v>
      </c>
      <c r="I12" s="22">
        <v>2595.9960165364728</v>
      </c>
      <c r="J12" s="19">
        <v>3164</v>
      </c>
      <c r="K12" s="21">
        <f t="shared" si="0"/>
        <v>0.71110698972508746</v>
      </c>
      <c r="L12" s="23">
        <f t="shared" si="1"/>
        <v>0.76527807928875013</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6.66</v>
      </c>
      <c r="E14" s="20">
        <v>2.1</v>
      </c>
      <c r="F14" s="20">
        <f>+E14/D14</f>
        <v>0.31531531531531531</v>
      </c>
      <c r="G14" s="19" t="s">
        <v>23</v>
      </c>
      <c r="H14" s="19" t="s">
        <v>23</v>
      </c>
      <c r="I14" s="19" t="s">
        <v>23</v>
      </c>
      <c r="J14" s="19" t="s">
        <v>23</v>
      </c>
      <c r="K14" s="21">
        <v>2.48</v>
      </c>
      <c r="L14" s="23">
        <v>10.83</v>
      </c>
    </row>
    <row r="15" spans="1:12" ht="11.25" customHeight="1" x14ac:dyDescent="0.2">
      <c r="A15" s="10" t="s">
        <v>16</v>
      </c>
      <c r="B15" s="12">
        <v>1.5</v>
      </c>
      <c r="C15" s="12" t="s">
        <v>34</v>
      </c>
      <c r="D15" s="20">
        <v>18.18</v>
      </c>
      <c r="E15" s="20">
        <v>3.6</v>
      </c>
      <c r="F15" s="20">
        <f>+E15/D15</f>
        <v>0.19801980198019803</v>
      </c>
      <c r="G15" s="19" t="s">
        <v>23</v>
      </c>
      <c r="H15" s="19" t="s">
        <v>23</v>
      </c>
      <c r="I15" s="19" t="s">
        <v>23</v>
      </c>
      <c r="J15" s="19" t="s">
        <v>23</v>
      </c>
      <c r="K15" s="21">
        <v>10.96</v>
      </c>
      <c r="L15" s="23">
        <v>25.41</v>
      </c>
    </row>
    <row r="16" spans="1:12" s="15" customFormat="1" ht="11.25" customHeight="1" x14ac:dyDescent="0.2">
      <c r="A16" s="10" t="s">
        <v>67</v>
      </c>
      <c r="B16" s="12" t="s">
        <v>0</v>
      </c>
      <c r="C16" s="12" t="s">
        <v>35</v>
      </c>
      <c r="D16" s="21">
        <v>103.31399999999999</v>
      </c>
      <c r="E16" s="20">
        <v>8.7390000000000008</v>
      </c>
      <c r="F16" s="20">
        <f>+E16/D16</f>
        <v>8.4586793658168319E-2</v>
      </c>
      <c r="G16" s="21" t="s">
        <v>23</v>
      </c>
      <c r="H16" s="21" t="s">
        <v>23</v>
      </c>
      <c r="I16" s="22" t="s">
        <v>23</v>
      </c>
      <c r="J16" s="19" t="s">
        <v>23</v>
      </c>
      <c r="K16" s="21">
        <v>85.835999999999999</v>
      </c>
      <c r="L16" s="23">
        <v>120.792</v>
      </c>
    </row>
    <row r="17" spans="1:12" ht="11.25" customHeight="1" x14ac:dyDescent="0.2">
      <c r="A17" s="10" t="s">
        <v>17</v>
      </c>
      <c r="B17" s="12">
        <v>5.4</v>
      </c>
      <c r="C17" s="12" t="s">
        <v>36</v>
      </c>
      <c r="D17" s="20">
        <v>0.11685039965050092</v>
      </c>
      <c r="E17" s="20">
        <v>9.4748583144973249E-3</v>
      </c>
      <c r="F17" s="20">
        <v>8.1085373630185156E-2</v>
      </c>
      <c r="G17" s="21">
        <v>1.7955240972755555</v>
      </c>
      <c r="H17" s="21">
        <v>1.3399716777885851</v>
      </c>
      <c r="I17" s="22">
        <v>1558.8564301595788</v>
      </c>
      <c r="J17" s="19">
        <v>2065</v>
      </c>
      <c r="K17" s="21">
        <f t="shared" ref="K17:K25" si="4">IF((D17-2*E17)&lt;0,0,D17-2*E17)</f>
        <v>9.7900683021506271E-2</v>
      </c>
      <c r="L17" s="23">
        <f t="shared" ref="L17:L25" si="5">IF((D17+2*E17)&gt;1,1,D17+2*E17)</f>
        <v>0.13580011627949556</v>
      </c>
    </row>
    <row r="18" spans="1:12" ht="11.25" customHeight="1" x14ac:dyDescent="0.2">
      <c r="A18" s="34" t="s">
        <v>71</v>
      </c>
      <c r="B18" s="12" t="s">
        <v>74</v>
      </c>
      <c r="C18" s="12"/>
      <c r="D18" s="20">
        <v>0.69758226557957881</v>
      </c>
      <c r="E18" s="20">
        <v>1.2757416675229654E-2</v>
      </c>
      <c r="F18" s="20">
        <v>1.8288046162742239E-2</v>
      </c>
      <c r="G18" s="21">
        <v>1.5923299451267512</v>
      </c>
      <c r="H18" s="21">
        <v>1.261875566419586</v>
      </c>
      <c r="I18" s="22">
        <v>1558.8564301595788</v>
      </c>
      <c r="J18" s="19">
        <v>2065</v>
      </c>
      <c r="K18" s="21">
        <f t="shared" si="4"/>
        <v>0.67206743222911947</v>
      </c>
      <c r="L18" s="23">
        <f t="shared" si="5"/>
        <v>0.72309709893003815</v>
      </c>
    </row>
    <row r="19" spans="1:12" ht="11.25" customHeight="1" x14ac:dyDescent="0.2">
      <c r="A19" s="10" t="s">
        <v>18</v>
      </c>
      <c r="B19" s="12">
        <v>5.7</v>
      </c>
      <c r="C19" s="12" t="s">
        <v>37</v>
      </c>
      <c r="D19" s="20">
        <v>0.90769040379064581</v>
      </c>
      <c r="E19" s="20">
        <v>1.297654601731907E-2</v>
      </c>
      <c r="F19" s="20">
        <v>1.4296224751442942E-2</v>
      </c>
      <c r="G19" s="21">
        <v>1.6620341169515915</v>
      </c>
      <c r="H19" s="21">
        <v>1.289199021467047</v>
      </c>
      <c r="I19" s="22">
        <v>450.73212004885681</v>
      </c>
      <c r="J19" s="19">
        <v>828</v>
      </c>
      <c r="K19" s="21">
        <f t="shared" si="4"/>
        <v>0.88173731175600767</v>
      </c>
      <c r="L19" s="23">
        <f t="shared" si="5"/>
        <v>0.93364349582528394</v>
      </c>
    </row>
    <row r="20" spans="1:12" ht="12" customHeight="1" x14ac:dyDescent="0.2">
      <c r="A20" s="34" t="s">
        <v>72</v>
      </c>
      <c r="B20" s="12" t="s">
        <v>73</v>
      </c>
      <c r="C20" s="12"/>
      <c r="D20" s="20">
        <v>0.90980057370481671</v>
      </c>
      <c r="E20" s="20">
        <v>1.1327836935762423E-2</v>
      </c>
      <c r="F20" s="20">
        <v>1.2450901069048701E-2</v>
      </c>
      <c r="G20" s="21">
        <v>1.2931541657558026</v>
      </c>
      <c r="H20" s="21">
        <v>1.1371693654666408</v>
      </c>
      <c r="I20" s="22">
        <v>450.73212004885681</v>
      </c>
      <c r="J20" s="19">
        <v>828</v>
      </c>
      <c r="K20" s="21">
        <f t="shared" si="4"/>
        <v>0.88714489983329181</v>
      </c>
      <c r="L20" s="23">
        <f t="shared" si="5"/>
        <v>0.9324562475763416</v>
      </c>
    </row>
    <row r="21" spans="1:12" ht="11.25" customHeight="1" x14ac:dyDescent="0.2">
      <c r="A21" s="10" t="s">
        <v>38</v>
      </c>
      <c r="B21" s="12" t="s">
        <v>39</v>
      </c>
      <c r="C21" s="12" t="s">
        <v>66</v>
      </c>
      <c r="D21" s="20">
        <v>5.5175264570969489E-2</v>
      </c>
      <c r="E21" s="20">
        <v>9.5447050953606644E-3</v>
      </c>
      <c r="F21" s="20">
        <v>0.1729888414596315</v>
      </c>
      <c r="G21" s="21">
        <v>0.98212392342264498</v>
      </c>
      <c r="H21" s="21">
        <v>0.99102165638428152</v>
      </c>
      <c r="I21" s="22">
        <v>391.53611525678389</v>
      </c>
      <c r="J21" s="19">
        <v>563</v>
      </c>
      <c r="K21" s="21">
        <f t="shared" si="4"/>
        <v>3.608585438024816E-2</v>
      </c>
      <c r="L21" s="23">
        <f t="shared" si="5"/>
        <v>7.4264674761690824E-2</v>
      </c>
    </row>
    <row r="22" spans="1:12" ht="11.25" customHeight="1" x14ac:dyDescent="0.2">
      <c r="A22" s="10" t="s">
        <v>40</v>
      </c>
      <c r="B22" s="12" t="s">
        <v>41</v>
      </c>
      <c r="C22" s="12" t="s">
        <v>66</v>
      </c>
      <c r="D22" s="20">
        <v>0.29841244103616388</v>
      </c>
      <c r="E22" s="20">
        <v>2.3856523540907518E-2</v>
      </c>
      <c r="F22" s="20">
        <v>7.9944802093611114E-2</v>
      </c>
      <c r="G22" s="21">
        <v>1.5277505528723092</v>
      </c>
      <c r="H22" s="21">
        <v>1.2360220681170337</v>
      </c>
      <c r="I22" s="22">
        <v>391.53611525678389</v>
      </c>
      <c r="J22" s="19">
        <v>563</v>
      </c>
      <c r="K22" s="21">
        <f t="shared" si="4"/>
        <v>0.25069939395434881</v>
      </c>
      <c r="L22" s="23">
        <f t="shared" si="5"/>
        <v>0.34612548811797894</v>
      </c>
    </row>
    <row r="23" spans="1:12" ht="11.25" customHeight="1" x14ac:dyDescent="0.2">
      <c r="A23" s="10" t="s">
        <v>42</v>
      </c>
      <c r="B23" s="12" t="s">
        <v>43</v>
      </c>
      <c r="C23" s="12" t="s">
        <v>44</v>
      </c>
      <c r="D23" s="20">
        <v>2.978811972692514E-2</v>
      </c>
      <c r="E23" s="20">
        <v>4.131599229976959E-3</v>
      </c>
      <c r="F23" s="20">
        <v>0.13869956438514155</v>
      </c>
      <c r="G23" s="21">
        <v>1.7872947207541277</v>
      </c>
      <c r="H23" s="21">
        <v>1.3368974234226527</v>
      </c>
      <c r="I23" s="22">
        <v>2380.4470576593762</v>
      </c>
      <c r="J23" s="19">
        <v>3027</v>
      </c>
      <c r="K23" s="21">
        <f t="shared" si="4"/>
        <v>2.1524921266971222E-2</v>
      </c>
      <c r="L23" s="23">
        <f t="shared" si="5"/>
        <v>3.8051318186879055E-2</v>
      </c>
    </row>
    <row r="24" spans="1:12" ht="11.25" customHeight="1" x14ac:dyDescent="0.2">
      <c r="A24" s="34" t="s">
        <v>75</v>
      </c>
      <c r="B24" s="12" t="s">
        <v>77</v>
      </c>
      <c r="C24" s="12"/>
      <c r="D24" s="20">
        <v>0.19291250479243513</v>
      </c>
      <c r="E24" s="20">
        <v>1.5753638232404495E-2</v>
      </c>
      <c r="F24" s="20">
        <v>8.1662089501946367E-2</v>
      </c>
      <c r="G24" s="21">
        <v>1.801190877376488</v>
      </c>
      <c r="H24" s="21">
        <v>1.3420845269119557</v>
      </c>
      <c r="I24" s="22">
        <v>880.96817068015378</v>
      </c>
      <c r="J24" s="19">
        <v>1131</v>
      </c>
      <c r="K24" s="21">
        <f t="shared" si="4"/>
        <v>0.16140522832762613</v>
      </c>
      <c r="L24" s="23">
        <f t="shared" si="5"/>
        <v>0.22441978125724413</v>
      </c>
    </row>
    <row r="25" spans="1:12" ht="11.25" customHeight="1" x14ac:dyDescent="0.2">
      <c r="A25" s="34" t="s">
        <v>76</v>
      </c>
      <c r="B25" s="12" t="s">
        <v>78</v>
      </c>
      <c r="C25" s="12"/>
      <c r="D25" s="20">
        <v>0.6101867838450461</v>
      </c>
      <c r="E25" s="20">
        <v>3.7479254646315734E-2</v>
      </c>
      <c r="F25" s="20">
        <v>6.1422593275690163E-2</v>
      </c>
      <c r="G25" s="21">
        <v>1.5059246395137755</v>
      </c>
      <c r="H25" s="21">
        <v>1.2271612117052004</v>
      </c>
      <c r="I25" s="22">
        <v>212.1574270690671</v>
      </c>
      <c r="J25" s="19">
        <v>256</v>
      </c>
      <c r="K25" s="21">
        <f t="shared" si="4"/>
        <v>0.53522827455241462</v>
      </c>
      <c r="L25" s="23">
        <f t="shared" si="5"/>
        <v>0.68514529313767758</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0.39582868743005672</v>
      </c>
      <c r="E27" s="20">
        <v>1.9671548963687235E-2</v>
      </c>
      <c r="F27" s="20">
        <v>4.9697128046494142E-2</v>
      </c>
      <c r="G27" s="21">
        <v>2.639148938970854</v>
      </c>
      <c r="H27" s="21">
        <v>1.6245457638893568</v>
      </c>
      <c r="I27" s="22">
        <v>3749.315522943863</v>
      </c>
      <c r="J27" s="19">
        <v>1632</v>
      </c>
      <c r="K27" s="21">
        <f t="shared" ref="K27:K28" si="6">IF((D27-2*E27)&lt;0,0,D27-2*E27)</f>
        <v>0.35648558950268228</v>
      </c>
      <c r="L27" s="23">
        <f t="shared" ref="L27:L28" si="7">IF((D27+2*E27)&gt;1,1,D27+2*E27)</f>
        <v>0.43517178535743117</v>
      </c>
    </row>
    <row r="28" spans="1:12" ht="11.25" customHeight="1" x14ac:dyDescent="0.2">
      <c r="A28" s="11" t="s">
        <v>51</v>
      </c>
      <c r="B28" s="12" t="s">
        <v>48</v>
      </c>
      <c r="C28" s="12" t="s">
        <v>49</v>
      </c>
      <c r="D28" s="20">
        <v>0.48851359162921043</v>
      </c>
      <c r="E28" s="20">
        <v>1.6697017216795562E-2</v>
      </c>
      <c r="F28" s="20">
        <v>3.4179227564806146E-2</v>
      </c>
      <c r="G28" s="21">
        <v>2.3921701262683324</v>
      </c>
      <c r="H28" s="21">
        <v>1.5466641931163767</v>
      </c>
      <c r="I28" s="22">
        <v>3870.2923528423635</v>
      </c>
      <c r="J28" s="19">
        <v>2145</v>
      </c>
      <c r="K28" s="21">
        <f t="shared" si="6"/>
        <v>0.45511955719561931</v>
      </c>
      <c r="L28" s="23">
        <f t="shared" si="7"/>
        <v>0.5219076260628015</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0.82482577530034962</v>
      </c>
      <c r="E30" s="20">
        <v>1.7771931230727071E-2</v>
      </c>
      <c r="F30" s="20">
        <v>2.1546285000921137E-2</v>
      </c>
      <c r="G30" s="21">
        <v>1.8493013016675945</v>
      </c>
      <c r="H30" s="21">
        <v>1.3598901800026333</v>
      </c>
      <c r="I30" s="22">
        <v>747.40023033401667</v>
      </c>
      <c r="J30" s="19">
        <v>847</v>
      </c>
      <c r="K30" s="21">
        <f>IF((D30-2*E30)&lt;0,0,D30-2*E30)</f>
        <v>0.78928191283889548</v>
      </c>
      <c r="L30" s="23">
        <f>IF((D30+2*E30)&gt;1,1,D30+2*E30)</f>
        <v>0.86036963776180375</v>
      </c>
    </row>
    <row r="31" spans="1:12" ht="11.25" customHeight="1" x14ac:dyDescent="0.2">
      <c r="A31" s="34" t="s">
        <v>80</v>
      </c>
      <c r="B31" s="12" t="s">
        <v>81</v>
      </c>
      <c r="C31" s="12"/>
      <c r="D31" s="20">
        <v>0.1851830098953085</v>
      </c>
      <c r="E31" s="20">
        <v>2.0322109635563315E-2</v>
      </c>
      <c r="F31" s="20">
        <v>0.10974068110812235</v>
      </c>
      <c r="G31" s="21">
        <v>2.3155129832392181</v>
      </c>
      <c r="H31" s="21">
        <v>1.5216809728846641</v>
      </c>
      <c r="I31" s="22">
        <v>747.40023033401667</v>
      </c>
      <c r="J31" s="19">
        <v>847</v>
      </c>
      <c r="K31" s="21">
        <f t="shared" ref="K31" si="8">IF((D31-2*E31)&lt;0,0,D31-2*E31)</f>
        <v>0.14453879062418187</v>
      </c>
      <c r="L31" s="23">
        <f t="shared" ref="L31" si="9">IF((D31+2*E31)&gt;1,1,D31+2*E31)</f>
        <v>0.22582722916643513</v>
      </c>
    </row>
    <row r="32" spans="1:12" ht="11.25" customHeight="1" x14ac:dyDescent="0.2">
      <c r="A32" s="11" t="s">
        <v>54</v>
      </c>
      <c r="B32" s="12" t="s">
        <v>56</v>
      </c>
      <c r="C32" s="12" t="s">
        <v>55</v>
      </c>
      <c r="D32" s="20">
        <v>0.90157395537813789</v>
      </c>
      <c r="E32" s="20">
        <v>9.9783585585492864E-3</v>
      </c>
      <c r="F32" s="20">
        <v>1.106770941976043E-2</v>
      </c>
      <c r="G32" s="21">
        <v>2.3742310426333368</v>
      </c>
      <c r="H32" s="21">
        <v>1.5408539978315068</v>
      </c>
      <c r="I32" s="22">
        <v>1859.4690367491191</v>
      </c>
      <c r="J32" s="19">
        <v>2117</v>
      </c>
      <c r="K32" s="21">
        <f>IF((D32-2*E32)&lt;0,0,D32-2*E32)</f>
        <v>0.88161723826103933</v>
      </c>
      <c r="L32" s="23">
        <f>IF((D32+2*E32)&gt;1,1,D32+2*E32)</f>
        <v>0.92153067249523646</v>
      </c>
    </row>
    <row r="33" spans="1:12" ht="11.25" customHeight="1" x14ac:dyDescent="0.2">
      <c r="A33" s="10" t="s">
        <v>57</v>
      </c>
      <c r="B33" s="12" t="s">
        <v>58</v>
      </c>
      <c r="C33" s="12" t="s">
        <v>59</v>
      </c>
      <c r="D33" s="20">
        <v>8.2333781277607168E-2</v>
      </c>
      <c r="E33" s="20">
        <v>1.0683471376347488E-2</v>
      </c>
      <c r="F33" s="20">
        <v>0.12975805569193671</v>
      </c>
      <c r="G33" s="21">
        <v>3.0484819825875435</v>
      </c>
      <c r="H33" s="21">
        <v>1.7459902584457747</v>
      </c>
      <c r="I33" s="22">
        <v>1770.7930952276727</v>
      </c>
      <c r="J33" s="19">
        <v>2019</v>
      </c>
      <c r="K33" s="21">
        <f>IF((D33-2*E33)&lt;0,0,D33-2*E33)</f>
        <v>6.0966838524912192E-2</v>
      </c>
      <c r="L33" s="23">
        <f>IF((D33+2*E33)&gt;1,1,D33+2*E33)</f>
        <v>0.10370072403030214</v>
      </c>
    </row>
    <row r="34" spans="1:12" ht="11.25" customHeight="1" x14ac:dyDescent="0.2">
      <c r="A34" s="10" t="s">
        <v>60</v>
      </c>
      <c r="B34" s="12" t="s">
        <v>61</v>
      </c>
      <c r="C34" s="12" t="s">
        <v>62</v>
      </c>
      <c r="D34" s="20">
        <v>9.1104422307856855E-3</v>
      </c>
      <c r="E34" s="20">
        <v>2.6610782642981306E-3</v>
      </c>
      <c r="F34" s="20">
        <v>0.29209100907373176</v>
      </c>
      <c r="G34" s="21">
        <v>1.5798306917881149</v>
      </c>
      <c r="H34" s="21">
        <v>1.2569131600027565</v>
      </c>
      <c r="I34" s="22">
        <v>1766.0051555913633</v>
      </c>
      <c r="J34" s="19">
        <v>2015</v>
      </c>
      <c r="K34" s="21">
        <f>IF((D34-2*E34)&lt;0,0,D34-2*E34)</f>
        <v>3.7882857021894244E-3</v>
      </c>
      <c r="L34" s="23">
        <f>IF((D34+2*E34)&gt;1,1,D34+2*E34)</f>
        <v>1.4432598759381948E-2</v>
      </c>
    </row>
    <row r="35" spans="1:12" ht="11.25" customHeight="1" x14ac:dyDescent="0.2">
      <c r="A35" s="10" t="s">
        <v>63</v>
      </c>
      <c r="B35" s="12" t="s">
        <v>64</v>
      </c>
      <c r="C35" s="12" t="s">
        <v>62</v>
      </c>
      <c r="D35" s="20">
        <v>0.10824267763965741</v>
      </c>
      <c r="E35" s="20">
        <v>8.7542837408594691E-3</v>
      </c>
      <c r="F35" s="20">
        <v>8.0876452169842836E-2</v>
      </c>
      <c r="G35" s="21">
        <v>1.5990277034790277</v>
      </c>
      <c r="H35" s="21">
        <v>1.2645266717151631</v>
      </c>
      <c r="I35" s="22">
        <v>1766.0051555913633</v>
      </c>
      <c r="J35" s="19">
        <v>2015</v>
      </c>
      <c r="K35" s="21">
        <f>IF((D35-2*E35)&lt;0,0,D35-2*E35)</f>
        <v>9.0734110157938475E-2</v>
      </c>
      <c r="L35" s="23">
        <f>IF((D35+2*E35)&gt;1,1,D35+2*E35)</f>
        <v>0.12575124512137634</v>
      </c>
    </row>
    <row r="36" spans="1:12" ht="11.45" customHeight="1" x14ac:dyDescent="0.2">
      <c r="A36" s="34" t="s">
        <v>84</v>
      </c>
      <c r="B36" s="12" t="s">
        <v>79</v>
      </c>
      <c r="C36" s="12"/>
      <c r="D36" s="20">
        <v>0.54781384375770759</v>
      </c>
      <c r="E36" s="20">
        <v>3.595479782025969E-2</v>
      </c>
      <c r="F36" s="20">
        <v>6.563324061624505E-2</v>
      </c>
      <c r="G36" s="21">
        <v>1.2107428958578803</v>
      </c>
      <c r="H36" s="21">
        <v>1.1003376281205148</v>
      </c>
      <c r="I36" s="22">
        <v>199.23833357025686</v>
      </c>
      <c r="J36" s="19">
        <v>233</v>
      </c>
      <c r="K36" s="21">
        <f t="shared" ref="K36" si="10">IF((D36-2*E36)&lt;0,0,D36-2*E36)</f>
        <v>0.47590424811718823</v>
      </c>
      <c r="L36" s="23">
        <f t="shared" ref="L36" si="11">IF((D36+2*E36)&gt;1,1,D36+2*E36)</f>
        <v>0.61972343939822694</v>
      </c>
    </row>
    <row r="37" spans="1:12" ht="11.25" customHeight="1" x14ac:dyDescent="0.2">
      <c r="A37" s="24" t="s">
        <v>65</v>
      </c>
      <c r="B37" s="25"/>
      <c r="C37" s="25"/>
      <c r="D37" s="26">
        <v>0.9478560969564096</v>
      </c>
      <c r="E37" s="26">
        <v>1.2658346160899581E-2</v>
      </c>
      <c r="F37" s="26">
        <v>1.3354713021887876E-2</v>
      </c>
      <c r="G37" s="27">
        <v>1.4653688373865019</v>
      </c>
      <c r="H37" s="27">
        <v>1.2105241994220941</v>
      </c>
      <c r="I37" s="28">
        <v>375.09720336183176</v>
      </c>
      <c r="J37" s="29">
        <v>453</v>
      </c>
      <c r="K37" s="27">
        <f t="shared" ref="K37" si="12">IF((D37-2*E37)&lt;0,0,D37-2*E37)</f>
        <v>0.92253940463461048</v>
      </c>
      <c r="L37" s="30">
        <f t="shared" ref="L37" si="13">IF((D37+2*E37)&gt;1,1,D37+2*E37)</f>
        <v>0.97317278927820872</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M1" sqref="M1:M1048576"/>
    </sheetView>
  </sheetViews>
  <sheetFormatPr baseColWidth="10" defaultRowHeight="13.5" customHeight="1" x14ac:dyDescent="0.2"/>
  <cols>
    <col min="1" max="1" width="50.85546875" style="3" customWidth="1"/>
    <col min="2" max="2" width="7.42578125" style="13" customWidth="1"/>
    <col min="3" max="3" width="8.855468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11.42578125" style="3"/>
  </cols>
  <sheetData>
    <row r="1" spans="1:12" s="2" customFormat="1" ht="19.5" customHeight="1" x14ac:dyDescent="0.2">
      <c r="A1" s="72" t="str">
        <f ca="1">+"Tabla "&amp;MID(CELL("filename",A1),FIND("]",CELL("filename",A1))+1,5)&amp;" Errores muestrales: "&amp;MID(CELL("filename",A1),FIND("]",CELL("filename",A1))+6,255)</f>
        <v>Tabla SE.5  Errores muestrales: Asunción</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0.8903962884815394</v>
      </c>
      <c r="E6" s="32">
        <v>3.1905049301438067E-2</v>
      </c>
      <c r="F6" s="32">
        <v>3.5832414975413E-2</v>
      </c>
      <c r="G6" s="33">
        <v>5.4447864041749021</v>
      </c>
      <c r="H6" s="33">
        <v>2.3334066092678536</v>
      </c>
      <c r="I6" s="22">
        <v>2139.6103440742722</v>
      </c>
      <c r="J6" s="19">
        <v>523</v>
      </c>
      <c r="K6" s="21">
        <f t="shared" ref="K6:K12" si="0">IF((D6-2*E6)&lt;0,0,D6-2*E6)</f>
        <v>0.82658618987866328</v>
      </c>
      <c r="L6" s="23">
        <f t="shared" ref="L6:L12" si="1">IF((D6+2*E6)&gt;1,1,D6+2*E6)</f>
        <v>0.95420638708441552</v>
      </c>
    </row>
    <row r="7" spans="1:12" ht="11.25" customHeight="1" x14ac:dyDescent="0.2">
      <c r="A7" s="10" t="s">
        <v>26</v>
      </c>
      <c r="B7" s="12"/>
      <c r="C7" s="12" t="s">
        <v>27</v>
      </c>
      <c r="D7" s="20">
        <v>0.72464438326417868</v>
      </c>
      <c r="E7" s="20">
        <v>4.9942796671124896E-2</v>
      </c>
      <c r="F7" s="20">
        <v>6.8920421967746892E-2</v>
      </c>
      <c r="G7" s="21">
        <v>1.4625570174184395</v>
      </c>
      <c r="H7" s="21">
        <v>1.2093622358162337</v>
      </c>
      <c r="I7" s="22">
        <v>522.75127979611966</v>
      </c>
      <c r="J7" s="19">
        <v>118</v>
      </c>
      <c r="K7" s="21">
        <f t="shared" si="0"/>
        <v>0.6247587899219289</v>
      </c>
      <c r="L7" s="23">
        <f t="shared" si="1"/>
        <v>0.82452997660642846</v>
      </c>
    </row>
    <row r="8" spans="1:12" ht="11.25" customHeight="1" x14ac:dyDescent="0.2">
      <c r="A8" s="34" t="s">
        <v>82</v>
      </c>
      <c r="B8" s="12"/>
      <c r="C8" s="12"/>
      <c r="D8" s="20">
        <v>0.2374771287261164</v>
      </c>
      <c r="E8" s="20">
        <v>5.3858529047528581E-2</v>
      </c>
      <c r="F8" s="20">
        <v>0.22679459422656192</v>
      </c>
      <c r="G8" s="21">
        <v>1.9703324970339504</v>
      </c>
      <c r="H8" s="21">
        <v>1.4036853269283505</v>
      </c>
      <c r="I8" s="22">
        <v>557.18078460510071</v>
      </c>
      <c r="J8" s="19">
        <v>124</v>
      </c>
      <c r="K8" s="21">
        <f t="shared" ref="K8:K10" si="2">IF((D8-2*E8)&lt;0,0,D8-2*E8)</f>
        <v>0.12976007063105924</v>
      </c>
      <c r="L8" s="23">
        <f t="shared" ref="L8:L10" si="3">IF((D8+2*E8)&gt;1,1,D8+2*E8)</f>
        <v>0.34519418682117353</v>
      </c>
    </row>
    <row r="9" spans="1:12" ht="11.25" customHeight="1" x14ac:dyDescent="0.2">
      <c r="A9" s="34" t="s">
        <v>68</v>
      </c>
      <c r="B9" s="12" t="s">
        <v>70</v>
      </c>
      <c r="C9" s="12"/>
      <c r="D9" s="20">
        <v>0.98095447775376876</v>
      </c>
      <c r="E9" s="20">
        <v>1.1608189099170779E-2</v>
      </c>
      <c r="F9" s="20">
        <v>1.1833565534816359E-2</v>
      </c>
      <c r="G9" s="21">
        <v>1.5579064653114227</v>
      </c>
      <c r="H9" s="21">
        <v>1.2481612336999666</v>
      </c>
      <c r="I9" s="22">
        <v>224.41791819001364</v>
      </c>
      <c r="J9" s="19">
        <v>217</v>
      </c>
      <c r="K9" s="21">
        <f t="shared" si="2"/>
        <v>0.95773809955542721</v>
      </c>
      <c r="L9" s="23">
        <f t="shared" si="3"/>
        <v>1</v>
      </c>
    </row>
    <row r="10" spans="1:12" ht="11.25" customHeight="1" x14ac:dyDescent="0.2">
      <c r="A10" s="34" t="s">
        <v>69</v>
      </c>
      <c r="B10" s="12"/>
      <c r="C10" s="12"/>
      <c r="D10" s="20">
        <v>0.90069766752266323</v>
      </c>
      <c r="E10" s="20">
        <v>3.5522157325777057E-2</v>
      </c>
      <c r="F10" s="20">
        <v>3.943849152344258E-2</v>
      </c>
      <c r="G10" s="21">
        <v>2.8921080123762546</v>
      </c>
      <c r="H10" s="21">
        <v>1.7006198906211389</v>
      </c>
      <c r="I10" s="22">
        <v>190.97687360751038</v>
      </c>
      <c r="J10" s="19">
        <v>206</v>
      </c>
      <c r="K10" s="21">
        <f t="shared" si="2"/>
        <v>0.82965335287110908</v>
      </c>
      <c r="L10" s="23">
        <f t="shared" si="3"/>
        <v>0.97174198217421737</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0.8762701703143505</v>
      </c>
      <c r="E12" s="20">
        <v>3.414295030970553E-2</v>
      </c>
      <c r="F12" s="20">
        <v>3.8963953659927955E-2</v>
      </c>
      <c r="G12" s="21">
        <v>4.8276569132283607</v>
      </c>
      <c r="H12" s="21">
        <v>2.1971929622198321</v>
      </c>
      <c r="I12" s="22">
        <v>478.42836945286734</v>
      </c>
      <c r="J12" s="19">
        <v>450</v>
      </c>
      <c r="K12" s="21">
        <f t="shared" si="0"/>
        <v>0.80798426969493942</v>
      </c>
      <c r="L12" s="23">
        <f t="shared" si="1"/>
        <v>0.94455607093376159</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6.62</v>
      </c>
      <c r="E14" s="20">
        <v>6.7</v>
      </c>
      <c r="F14" s="20">
        <v>3.8963953659927955E-2</v>
      </c>
      <c r="G14" s="19" t="s">
        <v>23</v>
      </c>
      <c r="H14" s="19" t="s">
        <v>23</v>
      </c>
      <c r="I14" s="19" t="s">
        <v>23</v>
      </c>
      <c r="J14" s="19" t="s">
        <v>23</v>
      </c>
      <c r="K14" s="21">
        <v>0</v>
      </c>
      <c r="L14" s="23">
        <v>20</v>
      </c>
    </row>
    <row r="15" spans="1:12" ht="11.25" customHeight="1" x14ac:dyDescent="0.2">
      <c r="A15" s="10" t="s">
        <v>16</v>
      </c>
      <c r="B15" s="12">
        <v>1.5</v>
      </c>
      <c r="C15" s="12" t="s">
        <v>34</v>
      </c>
      <c r="D15" s="20">
        <v>14.59</v>
      </c>
      <c r="E15" s="20">
        <v>13.5</v>
      </c>
      <c r="F15" s="20">
        <v>3.8963953659927955E-2</v>
      </c>
      <c r="G15" s="19" t="s">
        <v>23</v>
      </c>
      <c r="H15" s="19" t="s">
        <v>23</v>
      </c>
      <c r="I15" s="19" t="s">
        <v>23</v>
      </c>
      <c r="J15" s="19" t="s">
        <v>23</v>
      </c>
      <c r="K15" s="21">
        <v>0</v>
      </c>
      <c r="L15" s="23">
        <v>41.64</v>
      </c>
    </row>
    <row r="16" spans="1:12" s="15" customFormat="1" ht="11.25" customHeight="1" x14ac:dyDescent="0.2">
      <c r="A16" s="10" t="s">
        <v>67</v>
      </c>
      <c r="B16" s="12" t="s">
        <v>0</v>
      </c>
      <c r="C16" s="12" t="s">
        <v>35</v>
      </c>
      <c r="D16" s="20">
        <v>48.636000000000003</v>
      </c>
      <c r="E16" s="20">
        <v>15.584</v>
      </c>
      <c r="F16" s="20">
        <v>3.8963953659927955E-2</v>
      </c>
      <c r="G16" s="21" t="s">
        <v>23</v>
      </c>
      <c r="H16" s="21" t="s">
        <v>23</v>
      </c>
      <c r="I16" s="22" t="s">
        <v>23</v>
      </c>
      <c r="J16" s="19" t="s">
        <v>23</v>
      </c>
      <c r="K16" s="21">
        <v>17.466999999999999</v>
      </c>
      <c r="L16" s="23">
        <v>79.805000000000007</v>
      </c>
    </row>
    <row r="17" spans="1:12" ht="11.25" customHeight="1" x14ac:dyDescent="0.2">
      <c r="A17" s="10" t="s">
        <v>17</v>
      </c>
      <c r="B17" s="12">
        <v>5.4</v>
      </c>
      <c r="C17" s="12" t="s">
        <v>36</v>
      </c>
      <c r="D17" s="20">
        <v>0.11819490471719823</v>
      </c>
      <c r="E17" s="20">
        <v>2.8632270010068846E-2</v>
      </c>
      <c r="F17" s="20">
        <v>0.24224622946798346</v>
      </c>
      <c r="G17" s="21">
        <v>2.1866811695237125</v>
      </c>
      <c r="H17" s="21">
        <v>1.4787431046411383</v>
      </c>
      <c r="I17" s="22">
        <v>259.93492056672409</v>
      </c>
      <c r="J17" s="19">
        <v>279</v>
      </c>
      <c r="K17" s="21">
        <f t="shared" ref="K17:K25" si="4">IF((D17-2*E17)&lt;0,0,D17-2*E17)</f>
        <v>6.0930364697060542E-2</v>
      </c>
      <c r="L17" s="23">
        <f t="shared" ref="L17:L25" si="5">IF((D17+2*E17)&gt;1,1,D17+2*E17)</f>
        <v>0.17545944473733593</v>
      </c>
    </row>
    <row r="18" spans="1:12" ht="11.25" customHeight="1" x14ac:dyDescent="0.2">
      <c r="A18" s="34" t="s">
        <v>71</v>
      </c>
      <c r="B18" s="12" t="s">
        <v>74</v>
      </c>
      <c r="C18" s="12"/>
      <c r="D18" s="20">
        <v>0.6736965444840014</v>
      </c>
      <c r="E18" s="20">
        <v>3.4521405097641372E-2</v>
      </c>
      <c r="F18" s="20">
        <v>5.1241772546246407E-2</v>
      </c>
      <c r="G18" s="21">
        <v>1.5070796223034693</v>
      </c>
      <c r="H18" s="21">
        <v>1.2276317128127106</v>
      </c>
      <c r="I18" s="22">
        <v>259.93492056672409</v>
      </c>
      <c r="J18" s="19">
        <v>279</v>
      </c>
      <c r="K18" s="21">
        <f t="shared" si="4"/>
        <v>0.6046537342887186</v>
      </c>
      <c r="L18" s="23">
        <f t="shared" si="5"/>
        <v>0.7427393546792842</v>
      </c>
    </row>
    <row r="19" spans="1:12" ht="11.25" customHeight="1" x14ac:dyDescent="0.2">
      <c r="A19" s="10" t="s">
        <v>18</v>
      </c>
      <c r="B19" s="12">
        <v>5.7</v>
      </c>
      <c r="C19" s="12" t="s">
        <v>37</v>
      </c>
      <c r="D19" s="20">
        <v>1</v>
      </c>
      <c r="E19" s="20">
        <v>0</v>
      </c>
      <c r="F19" s="20">
        <v>0</v>
      </c>
      <c r="G19" s="21" t="s">
        <v>23</v>
      </c>
      <c r="H19" s="21" t="s">
        <v>23</v>
      </c>
      <c r="I19" s="22">
        <v>62.590354723380784</v>
      </c>
      <c r="J19" s="19">
        <v>116</v>
      </c>
      <c r="K19" s="21">
        <f t="shared" si="4"/>
        <v>1</v>
      </c>
      <c r="L19" s="23">
        <f t="shared" si="5"/>
        <v>1</v>
      </c>
    </row>
    <row r="20" spans="1:12" ht="12" customHeight="1" x14ac:dyDescent="0.2">
      <c r="A20" s="34" t="s">
        <v>72</v>
      </c>
      <c r="B20" s="12" t="s">
        <v>73</v>
      </c>
      <c r="C20" s="12"/>
      <c r="D20" s="20">
        <v>0.9491578650371697</v>
      </c>
      <c r="E20" s="20">
        <v>2.000833499278299E-2</v>
      </c>
      <c r="F20" s="20">
        <v>2.1080091868594955E-2</v>
      </c>
      <c r="G20" s="21">
        <v>0.95402183651804939</v>
      </c>
      <c r="H20" s="21">
        <v>0.97674041409068835</v>
      </c>
      <c r="I20" s="22">
        <v>62.590354723380784</v>
      </c>
      <c r="J20" s="19">
        <v>116</v>
      </c>
      <c r="K20" s="21">
        <f t="shared" si="4"/>
        <v>0.90914119505160373</v>
      </c>
      <c r="L20" s="23">
        <f t="shared" si="5"/>
        <v>0.98917453502273567</v>
      </c>
    </row>
    <row r="21" spans="1:12" ht="11.25" customHeight="1" x14ac:dyDescent="0.2">
      <c r="A21" s="10" t="s">
        <v>38</v>
      </c>
      <c r="B21" s="12" t="s">
        <v>39</v>
      </c>
      <c r="C21" s="12" t="s">
        <v>66</v>
      </c>
      <c r="D21" s="20">
        <v>7.7314178292628086E-2</v>
      </c>
      <c r="E21" s="20">
        <v>4.856590154996164E-2</v>
      </c>
      <c r="F21" s="20">
        <v>0.62816294012908636</v>
      </c>
      <c r="G21" s="21">
        <v>3.0749166762862723</v>
      </c>
      <c r="H21" s="21">
        <v>1.753544033175749</v>
      </c>
      <c r="I21" s="22">
        <v>84.239103942320014</v>
      </c>
      <c r="J21" s="19">
        <v>94</v>
      </c>
      <c r="K21" s="21">
        <f t="shared" si="4"/>
        <v>0</v>
      </c>
      <c r="L21" s="23">
        <f t="shared" si="5"/>
        <v>0.17444598139255135</v>
      </c>
    </row>
    <row r="22" spans="1:12" ht="11.25" customHeight="1" x14ac:dyDescent="0.2">
      <c r="A22" s="10" t="s">
        <v>40</v>
      </c>
      <c r="B22" s="12" t="s">
        <v>41</v>
      </c>
      <c r="C22" s="12" t="s">
        <v>66</v>
      </c>
      <c r="D22" s="20">
        <v>0.17355301149749666</v>
      </c>
      <c r="E22" s="20">
        <v>5.5618836059172949E-2</v>
      </c>
      <c r="F22" s="20">
        <v>0.32047174277915191</v>
      </c>
      <c r="G22" s="21">
        <v>2.0057650978893662</v>
      </c>
      <c r="H22" s="21">
        <v>1.4162503655390053</v>
      </c>
      <c r="I22" s="22">
        <v>84.239103942320014</v>
      </c>
      <c r="J22" s="19">
        <v>94</v>
      </c>
      <c r="K22" s="21">
        <f t="shared" si="4"/>
        <v>6.2315339379150764E-2</v>
      </c>
      <c r="L22" s="23">
        <f t="shared" si="5"/>
        <v>0.28479068361584259</v>
      </c>
    </row>
    <row r="23" spans="1:12" ht="11.25" customHeight="1" x14ac:dyDescent="0.2">
      <c r="A23" s="10" t="s">
        <v>42</v>
      </c>
      <c r="B23" s="12" t="s">
        <v>43</v>
      </c>
      <c r="C23" s="12" t="s">
        <v>44</v>
      </c>
      <c r="D23" s="20">
        <v>0.10411422793243799</v>
      </c>
      <c r="E23" s="20">
        <v>1.5303974799761278E-2</v>
      </c>
      <c r="F23" s="20">
        <v>0.14699215567052337</v>
      </c>
      <c r="G23" s="21">
        <v>1.3584493320835407</v>
      </c>
      <c r="H23" s="21">
        <v>1.1655253459635877</v>
      </c>
      <c r="I23" s="22">
        <v>563.04625959378996</v>
      </c>
      <c r="J23" s="19">
        <v>542</v>
      </c>
      <c r="K23" s="21">
        <f t="shared" si="4"/>
        <v>7.350627833291544E-2</v>
      </c>
      <c r="L23" s="23">
        <f t="shared" si="5"/>
        <v>0.13472217753196056</v>
      </c>
    </row>
    <row r="24" spans="1:12" ht="11.25" customHeight="1" x14ac:dyDescent="0.2">
      <c r="A24" s="34" t="s">
        <v>75</v>
      </c>
      <c r="B24" s="12" t="s">
        <v>77</v>
      </c>
      <c r="C24" s="12"/>
      <c r="D24" s="20">
        <v>0.32166504978079369</v>
      </c>
      <c r="E24" s="20">
        <v>5.7652677182052789E-2</v>
      </c>
      <c r="F24" s="20">
        <v>0.17923202169878755</v>
      </c>
      <c r="G24" s="21">
        <v>2.6658113967088064</v>
      </c>
      <c r="H24" s="21">
        <v>1.6327312689811531</v>
      </c>
      <c r="I24" s="22">
        <v>158.28196452067468</v>
      </c>
      <c r="J24" s="19">
        <v>176</v>
      </c>
      <c r="K24" s="21">
        <f t="shared" si="4"/>
        <v>0.20635969541668811</v>
      </c>
      <c r="L24" s="23">
        <f t="shared" si="5"/>
        <v>0.43697040414489929</v>
      </c>
    </row>
    <row r="25" spans="1:12" ht="11.25" customHeight="1" x14ac:dyDescent="0.2">
      <c r="A25" s="34" t="s">
        <v>76</v>
      </c>
      <c r="B25" s="12" t="s">
        <v>78</v>
      </c>
      <c r="C25" s="12"/>
      <c r="D25" s="20">
        <v>0.67072545898934188</v>
      </c>
      <c r="E25" s="20">
        <v>8.5532835681898678E-2</v>
      </c>
      <c r="F25" s="20">
        <v>0.1275228702527271</v>
      </c>
      <c r="G25" s="21">
        <v>2.1862874490051722</v>
      </c>
      <c r="H25" s="21">
        <v>1.4786099719010326</v>
      </c>
      <c r="I25" s="22">
        <v>54.957986735959039</v>
      </c>
      <c r="J25" s="19">
        <v>67</v>
      </c>
      <c r="K25" s="21">
        <f t="shared" si="4"/>
        <v>0.49965978762554453</v>
      </c>
      <c r="L25" s="23">
        <f t="shared" si="5"/>
        <v>0.84179113035313924</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0.12212654310605039</v>
      </c>
      <c r="E27" s="20">
        <v>2.1036333401038172E-2</v>
      </c>
      <c r="F27" s="20">
        <v>0.17225029765045394</v>
      </c>
      <c r="G27" s="21">
        <v>0.89156299238773784</v>
      </c>
      <c r="H27" s="21">
        <v>0.94422613413722978</v>
      </c>
      <c r="I27" s="22">
        <v>542.33215494564092</v>
      </c>
      <c r="J27" s="19">
        <v>217</v>
      </c>
      <c r="K27" s="21">
        <f t="shared" ref="K27:K28" si="6">IF((D27-2*E27)&lt;0,0,D27-2*E27)</f>
        <v>8.005387630397405E-2</v>
      </c>
      <c r="L27" s="23">
        <f t="shared" ref="L27:L28" si="7">IF((D27+2*E27)&gt;1,1,D27+2*E27)</f>
        <v>0.16419920990812675</v>
      </c>
    </row>
    <row r="28" spans="1:12" ht="11.25" customHeight="1" x14ac:dyDescent="0.2">
      <c r="A28" s="11" t="s">
        <v>51</v>
      </c>
      <c r="B28" s="12" t="s">
        <v>48</v>
      </c>
      <c r="C28" s="12" t="s">
        <v>49</v>
      </c>
      <c r="D28" s="20">
        <v>0.60945127019059864</v>
      </c>
      <c r="E28" s="20">
        <v>3.066126652795759E-2</v>
      </c>
      <c r="F28" s="20">
        <v>5.030962773835658E-2</v>
      </c>
      <c r="G28" s="21">
        <v>1.1888654361270314</v>
      </c>
      <c r="H28" s="21">
        <v>1.0903510609556133</v>
      </c>
      <c r="I28" s="22">
        <v>544.36744575980583</v>
      </c>
      <c r="J28" s="19">
        <v>302</v>
      </c>
      <c r="K28" s="21">
        <f t="shared" si="6"/>
        <v>0.54812873713468346</v>
      </c>
      <c r="L28" s="23">
        <f t="shared" si="7"/>
        <v>0.67077380324651381</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0.88856044944252577</v>
      </c>
      <c r="E30" s="20">
        <v>3.3243464608086699E-2</v>
      </c>
      <c r="F30" s="20">
        <v>3.7412721474316492E-2</v>
      </c>
      <c r="G30" s="21">
        <v>1.316948458664162</v>
      </c>
      <c r="H30" s="21">
        <v>1.1475837479958324</v>
      </c>
      <c r="I30" s="22">
        <v>95.206060869399835</v>
      </c>
      <c r="J30" s="19">
        <v>119</v>
      </c>
      <c r="K30" s="21">
        <f>IF((D30-2*E30)&lt;0,0,D30-2*E30)</f>
        <v>0.82207352022635238</v>
      </c>
      <c r="L30" s="23">
        <f>IF((D30+2*E30)&gt;1,1,D30+2*E30)</f>
        <v>0.95504737865869915</v>
      </c>
    </row>
    <row r="31" spans="1:12" ht="11.25" customHeight="1" x14ac:dyDescent="0.2">
      <c r="A31" s="34" t="s">
        <v>80</v>
      </c>
      <c r="B31" s="12" t="s">
        <v>81</v>
      </c>
      <c r="C31" s="12"/>
      <c r="D31" s="20">
        <v>0.62471475332810555</v>
      </c>
      <c r="E31" s="20">
        <v>6.1366341290729341E-2</v>
      </c>
      <c r="F31" s="20">
        <v>9.8230978160522509E-2</v>
      </c>
      <c r="G31" s="21">
        <v>1.8953951205543236</v>
      </c>
      <c r="H31" s="21">
        <v>1.3767334965614528</v>
      </c>
      <c r="I31" s="22">
        <v>95.206060869399835</v>
      </c>
      <c r="J31" s="19">
        <v>119</v>
      </c>
      <c r="K31" s="21">
        <f t="shared" ref="K31" si="8">IF((D31-2*E31)&lt;0,0,D31-2*E31)</f>
        <v>0.50198207074664691</v>
      </c>
      <c r="L31" s="23">
        <f t="shared" ref="L31" si="9">IF((D31+2*E31)&gt;1,1,D31+2*E31)</f>
        <v>0.7474474359095642</v>
      </c>
    </row>
    <row r="32" spans="1:12" ht="11.25" customHeight="1" x14ac:dyDescent="0.2">
      <c r="A32" s="11" t="s">
        <v>54</v>
      </c>
      <c r="B32" s="12" t="s">
        <v>56</v>
      </c>
      <c r="C32" s="12" t="s">
        <v>55</v>
      </c>
      <c r="D32" s="20">
        <v>0.97364833284591346</v>
      </c>
      <c r="E32" s="20">
        <v>1.3631983916495177E-2</v>
      </c>
      <c r="F32" s="20">
        <v>1.4000931811437233E-2</v>
      </c>
      <c r="G32" s="21">
        <v>2.0931785059808719</v>
      </c>
      <c r="H32" s="21">
        <v>1.4467821211159861</v>
      </c>
      <c r="I32" s="22">
        <v>244.76426153953869</v>
      </c>
      <c r="J32" s="19">
        <v>290</v>
      </c>
      <c r="K32" s="21">
        <f>IF((D32-2*E32)&lt;0,0,D32-2*E32)</f>
        <v>0.94638436501292311</v>
      </c>
      <c r="L32" s="23">
        <f>IF((D32+2*E32)&gt;1,1,D32+2*E32)</f>
        <v>1</v>
      </c>
    </row>
    <row r="33" spans="1:12" ht="11.25" customHeight="1" x14ac:dyDescent="0.2">
      <c r="A33" s="10" t="s">
        <v>57</v>
      </c>
      <c r="B33" s="12" t="s">
        <v>58</v>
      </c>
      <c r="C33" s="12" t="s">
        <v>59</v>
      </c>
      <c r="D33" s="20">
        <v>6.0748067185843746E-2</v>
      </c>
      <c r="E33" s="20">
        <v>3.0262211686312181E-2</v>
      </c>
      <c r="F33" s="20">
        <v>0.49815925161425134</v>
      </c>
      <c r="G33" s="21">
        <v>4.381773459498743</v>
      </c>
      <c r="H33" s="21">
        <v>2.0932686066290542</v>
      </c>
      <c r="I33" s="22">
        <v>235.28289630246474</v>
      </c>
      <c r="J33" s="19">
        <v>274</v>
      </c>
      <c r="K33" s="21">
        <f>IF((D33-2*E33)&lt;0,0,D33-2*E33)</f>
        <v>2.2364381321938326E-4</v>
      </c>
      <c r="L33" s="23">
        <f>IF((D33+2*E33)&gt;1,1,D33+2*E33)</f>
        <v>0.12127249055846812</v>
      </c>
    </row>
    <row r="34" spans="1:12" ht="11.25" customHeight="1" x14ac:dyDescent="0.2">
      <c r="A34" s="10" t="s">
        <v>60</v>
      </c>
      <c r="B34" s="12" t="s">
        <v>61</v>
      </c>
      <c r="C34" s="12" t="s">
        <v>62</v>
      </c>
      <c r="D34" s="20">
        <v>4.2863709087931417E-3</v>
      </c>
      <c r="E34" s="20">
        <v>3.1561758325488964E-3</v>
      </c>
      <c r="F34" s="20">
        <v>0.73632821323844333</v>
      </c>
      <c r="G34" s="21">
        <v>0.63951281086307921</v>
      </c>
      <c r="H34" s="21">
        <v>0.79969544881978616</v>
      </c>
      <c r="I34" s="22">
        <v>235.86729638057355</v>
      </c>
      <c r="J34" s="19">
        <v>275</v>
      </c>
      <c r="K34" s="21">
        <f>IF((D34-2*E34)&lt;0,0,D34-2*E34)</f>
        <v>0</v>
      </c>
      <c r="L34" s="23">
        <f>IF((D34+2*E34)&gt;1,1,D34+2*E34)</f>
        <v>1.0598722573890934E-2</v>
      </c>
    </row>
    <row r="35" spans="1:12" ht="11.25" customHeight="1" x14ac:dyDescent="0.2">
      <c r="A35" s="10" t="s">
        <v>63</v>
      </c>
      <c r="B35" s="12" t="s">
        <v>64</v>
      </c>
      <c r="C35" s="12" t="s">
        <v>62</v>
      </c>
      <c r="D35" s="20">
        <v>0.16520835278722495</v>
      </c>
      <c r="E35" s="20">
        <v>4.1218965001829692E-2</v>
      </c>
      <c r="F35" s="20">
        <v>0.24949685839986793</v>
      </c>
      <c r="G35" s="21">
        <v>3.3754768844796357</v>
      </c>
      <c r="H35" s="21">
        <v>1.8372470940185579</v>
      </c>
      <c r="I35" s="22">
        <v>235.86729638057355</v>
      </c>
      <c r="J35" s="19">
        <v>275</v>
      </c>
      <c r="K35" s="21">
        <f>IF((D35-2*E35)&lt;0,0,D35-2*E35)</f>
        <v>8.277042278356557E-2</v>
      </c>
      <c r="L35" s="23">
        <f>IF((D35+2*E35)&gt;1,1,D35+2*E35)</f>
        <v>0.24764628279088435</v>
      </c>
    </row>
    <row r="36" spans="1:12" ht="11.45" customHeight="1" x14ac:dyDescent="0.2">
      <c r="A36" s="34" t="s">
        <v>84</v>
      </c>
      <c r="B36" s="12" t="s">
        <v>79</v>
      </c>
      <c r="C36" s="12"/>
      <c r="D36" s="48">
        <v>0.68903326023214173</v>
      </c>
      <c r="E36" s="47">
        <v>4.9806187947807043E-2</v>
      </c>
      <c r="F36" s="47">
        <v>7.2284156400558769E-2</v>
      </c>
      <c r="G36" s="47">
        <v>0.33574618229261355</v>
      </c>
      <c r="H36" s="47">
        <v>0.57943608991209161</v>
      </c>
      <c r="I36" s="22">
        <v>21.512746523473051</v>
      </c>
      <c r="J36" s="19">
        <v>30</v>
      </c>
      <c r="K36" s="48">
        <f t="shared" ref="K36" si="10">IF((D36-2*E36)&lt;0,0,D36-2*E36)</f>
        <v>0.58942088433652762</v>
      </c>
      <c r="L36" s="48">
        <f t="shared" ref="L36" si="11">IF((D36+2*E36)&gt;1,1,D36+2*E36)</f>
        <v>0.78864563612775584</v>
      </c>
    </row>
    <row r="37" spans="1:12" ht="11.25" customHeight="1" x14ac:dyDescent="0.2">
      <c r="A37" s="24" t="s">
        <v>65</v>
      </c>
      <c r="B37" s="25"/>
      <c r="C37" s="25"/>
      <c r="D37" s="26">
        <v>0.98945611882939277</v>
      </c>
      <c r="E37" s="26">
        <v>1.0946881991822352E-2</v>
      </c>
      <c r="F37" s="26">
        <v>1.1063534585822165E-2</v>
      </c>
      <c r="G37" s="27">
        <v>0.71215749387298133</v>
      </c>
      <c r="H37" s="27">
        <v>0.8438942432988753</v>
      </c>
      <c r="I37" s="28">
        <v>51.849678350617921</v>
      </c>
      <c r="J37" s="29">
        <v>63</v>
      </c>
      <c r="K37" s="27">
        <f t="shared" ref="K37" si="12">IF((D37-2*E37)&lt;0,0,D37-2*E37)</f>
        <v>0.96756235484574804</v>
      </c>
      <c r="L37" s="30">
        <f t="shared" ref="L37" si="13">IF((D37+2*E37)&gt;1,1,D37+2*E37)</f>
        <v>1</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ColWidth="9.140625" defaultRowHeight="13.5" customHeight="1" x14ac:dyDescent="0.2"/>
  <cols>
    <col min="1" max="1" width="50.85546875" style="3" customWidth="1"/>
    <col min="2" max="2" width="7.42578125" style="13" customWidth="1"/>
    <col min="3" max="3" width="9" style="13" customWidth="1"/>
    <col min="4" max="4" width="6.8554687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SE.6  Errores muestrales: San Pedro</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0.63451058660187676</v>
      </c>
      <c r="E6" s="32">
        <v>6.0703922443171007E-2</v>
      </c>
      <c r="F6" s="32">
        <v>9.5670464331054014E-2</v>
      </c>
      <c r="G6" s="33">
        <v>8.3580643368492442</v>
      </c>
      <c r="H6" s="33">
        <v>2.8910317080324877</v>
      </c>
      <c r="I6" s="22">
        <v>1741.2043849886404</v>
      </c>
      <c r="J6" s="19">
        <v>527</v>
      </c>
      <c r="K6" s="21">
        <f t="shared" ref="K6:K12" si="0">IF((D6-2*E6)&lt;0,0,D6-2*E6)</f>
        <v>0.51310274171553472</v>
      </c>
      <c r="L6" s="23">
        <f t="shared" ref="L6:L12" si="1">IF((D6+2*E6)&gt;1,1,D6+2*E6)</f>
        <v>0.7559184314882188</v>
      </c>
    </row>
    <row r="7" spans="1:12" ht="11.25" customHeight="1" x14ac:dyDescent="0.2">
      <c r="A7" s="10" t="s">
        <v>26</v>
      </c>
      <c r="B7" s="12"/>
      <c r="C7" s="12" t="s">
        <v>27</v>
      </c>
      <c r="D7" s="20">
        <v>0.37982273831313429</v>
      </c>
      <c r="E7" s="20">
        <v>5.4217758105171494E-2</v>
      </c>
      <c r="F7" s="20">
        <v>0.14274489817529873</v>
      </c>
      <c r="G7" s="21">
        <v>1.5598989429354644</v>
      </c>
      <c r="H7" s="21">
        <v>1.2489591438215522</v>
      </c>
      <c r="I7" s="22">
        <v>393.28812650141725</v>
      </c>
      <c r="J7" s="19">
        <v>126</v>
      </c>
      <c r="K7" s="21">
        <f t="shared" si="0"/>
        <v>0.27138722210279131</v>
      </c>
      <c r="L7" s="23">
        <f t="shared" si="1"/>
        <v>0.48825825452347726</v>
      </c>
    </row>
    <row r="8" spans="1:12" ht="11.25" customHeight="1" x14ac:dyDescent="0.2">
      <c r="A8" s="34" t="s">
        <v>82</v>
      </c>
      <c r="B8" s="12"/>
      <c r="C8" s="12"/>
      <c r="D8" s="20">
        <v>0.66272611903425305</v>
      </c>
      <c r="E8" s="20">
        <v>5.8030048622281796E-2</v>
      </c>
      <c r="F8" s="20">
        <v>8.7562640064413264E-2</v>
      </c>
      <c r="G8" s="21">
        <v>1.8681463448211515</v>
      </c>
      <c r="H8" s="21">
        <v>1.3668015016165118</v>
      </c>
      <c r="I8" s="22">
        <v>394.51596553717741</v>
      </c>
      <c r="J8" s="19">
        <v>125</v>
      </c>
      <c r="K8" s="21">
        <f t="shared" ref="K8:K10" si="2">IF((D8-2*E8)&lt;0,0,D8-2*E8)</f>
        <v>0.54666602178968948</v>
      </c>
      <c r="L8" s="23">
        <f t="shared" ref="L8:L10" si="3">IF((D8+2*E8)&gt;1,1,D8+2*E8)</f>
        <v>0.77878621627881661</v>
      </c>
    </row>
    <row r="9" spans="1:12" ht="11.25" customHeight="1" x14ac:dyDescent="0.2">
      <c r="A9" s="34" t="s">
        <v>68</v>
      </c>
      <c r="B9" s="12" t="s">
        <v>70</v>
      </c>
      <c r="C9" s="12"/>
      <c r="D9" s="20">
        <v>0.96558466434473034</v>
      </c>
      <c r="E9" s="20">
        <v>1.3218081845378553E-2</v>
      </c>
      <c r="F9" s="20">
        <v>1.3689200267434519E-2</v>
      </c>
      <c r="G9" s="21">
        <v>1.6141113407784859</v>
      </c>
      <c r="H9" s="21">
        <v>1.2704768163089344</v>
      </c>
      <c r="I9" s="22">
        <v>219.5453159251619</v>
      </c>
      <c r="J9" s="19">
        <v>308</v>
      </c>
      <c r="K9" s="21">
        <f t="shared" si="2"/>
        <v>0.93914850065397326</v>
      </c>
      <c r="L9" s="23">
        <f t="shared" si="3"/>
        <v>0.99202082803548741</v>
      </c>
    </row>
    <row r="10" spans="1:12" ht="11.25" customHeight="1" x14ac:dyDescent="0.2">
      <c r="A10" s="34" t="s">
        <v>69</v>
      </c>
      <c r="B10" s="12"/>
      <c r="C10" s="12"/>
      <c r="D10" s="20">
        <v>0.77908094596634536</v>
      </c>
      <c r="E10" s="20">
        <v>4.8084576068451942E-2</v>
      </c>
      <c r="F10" s="20">
        <v>6.1719615037959218E-2</v>
      </c>
      <c r="G10" s="21">
        <v>4.0704178419374246</v>
      </c>
      <c r="H10" s="21">
        <v>2.0175276558048529</v>
      </c>
      <c r="I10" s="22">
        <v>244.66131209732626</v>
      </c>
      <c r="J10" s="19">
        <v>304</v>
      </c>
      <c r="K10" s="21">
        <f t="shared" si="2"/>
        <v>0.68291179382944145</v>
      </c>
      <c r="L10" s="23">
        <f t="shared" si="3"/>
        <v>0.87525009810324927</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0.69830657538493934</v>
      </c>
      <c r="E12" s="20">
        <v>4.0109289150314462E-2</v>
      </c>
      <c r="F12" s="20">
        <v>5.7437937095471771E-2</v>
      </c>
      <c r="G12" s="21">
        <v>3.8181104619601736</v>
      </c>
      <c r="H12" s="21">
        <v>1.9539985828961528</v>
      </c>
      <c r="I12" s="22">
        <v>410.09228144083619</v>
      </c>
      <c r="J12" s="19">
        <v>501</v>
      </c>
      <c r="K12" s="21">
        <f t="shared" si="0"/>
        <v>0.61808799708431039</v>
      </c>
      <c r="L12" s="23">
        <f t="shared" si="1"/>
        <v>0.77852515368556829</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17.059999999999999</v>
      </c>
      <c r="E14" s="20">
        <v>10.5</v>
      </c>
      <c r="F14" s="20">
        <f>+E14/D14</f>
        <v>0.61547479484173506</v>
      </c>
      <c r="G14" s="19" t="s">
        <v>23</v>
      </c>
      <c r="H14" s="19" t="s">
        <v>23</v>
      </c>
      <c r="I14" s="19" t="s">
        <v>23</v>
      </c>
      <c r="J14" s="19" t="s">
        <v>23</v>
      </c>
      <c r="K14" s="21">
        <v>0</v>
      </c>
      <c r="L14" s="23">
        <v>38.14</v>
      </c>
    </row>
    <row r="15" spans="1:12" ht="11.25" customHeight="1" x14ac:dyDescent="0.2">
      <c r="A15" s="10" t="s">
        <v>16</v>
      </c>
      <c r="B15" s="12">
        <v>1.5</v>
      </c>
      <c r="C15" s="12" t="s">
        <v>34</v>
      </c>
      <c r="D15" s="20">
        <v>22.3</v>
      </c>
      <c r="E15" s="20">
        <v>10.9</v>
      </c>
      <c r="F15" s="20">
        <f>+E15/D15</f>
        <v>0.48878923766816146</v>
      </c>
      <c r="G15" s="19" t="s">
        <v>23</v>
      </c>
      <c r="H15" s="19" t="s">
        <v>23</v>
      </c>
      <c r="I15" s="19" t="s">
        <v>23</v>
      </c>
      <c r="J15" s="19" t="s">
        <v>23</v>
      </c>
      <c r="K15" s="21">
        <v>0.56999999999999995</v>
      </c>
      <c r="L15" s="23">
        <v>44.04</v>
      </c>
    </row>
    <row r="16" spans="1:12" s="15" customFormat="1" ht="11.25" customHeight="1" x14ac:dyDescent="0.2">
      <c r="A16" s="10" t="s">
        <v>67</v>
      </c>
      <c r="B16" s="12" t="s">
        <v>0</v>
      </c>
      <c r="C16" s="12" t="s">
        <v>35</v>
      </c>
      <c r="D16" s="20">
        <v>62.408000000000001</v>
      </c>
      <c r="E16" s="20">
        <v>12.036</v>
      </c>
      <c r="F16" s="20">
        <f>+E16/D16</f>
        <v>0.19285988975772336</v>
      </c>
      <c r="G16" s="21" t="s">
        <v>23</v>
      </c>
      <c r="H16" s="21" t="s">
        <v>23</v>
      </c>
      <c r="I16" s="22" t="s">
        <v>23</v>
      </c>
      <c r="J16" s="19" t="s">
        <v>23</v>
      </c>
      <c r="K16" s="21">
        <v>38.335000000000001</v>
      </c>
      <c r="L16" s="23">
        <v>86.48</v>
      </c>
    </row>
    <row r="17" spans="1:12" ht="11.25" customHeight="1" x14ac:dyDescent="0.2">
      <c r="A17" s="10" t="s">
        <v>17</v>
      </c>
      <c r="B17" s="12">
        <v>5.4</v>
      </c>
      <c r="C17" s="12" t="s">
        <v>36</v>
      </c>
      <c r="D17" s="20">
        <v>0.10992327621147652</v>
      </c>
      <c r="E17" s="20">
        <v>3.0966407163514658E-2</v>
      </c>
      <c r="F17" s="20">
        <v>0.28170928151686236</v>
      </c>
      <c r="G17" s="21">
        <v>3.4401091527511873</v>
      </c>
      <c r="H17" s="21">
        <v>1.8547531244753808</v>
      </c>
      <c r="I17" s="22">
        <v>266.11120461869388</v>
      </c>
      <c r="J17" s="19">
        <v>352</v>
      </c>
      <c r="K17" s="21">
        <f t="shared" ref="K17:K25" si="4">IF((D17-2*E17)&lt;0,0,D17-2*E17)</f>
        <v>4.7990461884447201E-2</v>
      </c>
      <c r="L17" s="23">
        <f t="shared" ref="L17:L25" si="5">IF((D17+2*E17)&gt;1,1,D17+2*E17)</f>
        <v>0.17185609053850584</v>
      </c>
    </row>
    <row r="18" spans="1:12" ht="11.25" customHeight="1" x14ac:dyDescent="0.2">
      <c r="A18" s="34" t="s">
        <v>71</v>
      </c>
      <c r="B18" s="12" t="s">
        <v>74</v>
      </c>
      <c r="C18" s="12"/>
      <c r="D18" s="20">
        <v>0.6602865227386826</v>
      </c>
      <c r="E18" s="20">
        <v>3.5140665188323088E-2</v>
      </c>
      <c r="F18" s="20">
        <v>5.3220327809462932E-2</v>
      </c>
      <c r="G18" s="21">
        <v>1.9323350771669188</v>
      </c>
      <c r="H18" s="21">
        <v>1.3900845575600496</v>
      </c>
      <c r="I18" s="22">
        <v>266.11120461869388</v>
      </c>
      <c r="J18" s="19">
        <v>352</v>
      </c>
      <c r="K18" s="21">
        <f t="shared" si="4"/>
        <v>0.59000519236203641</v>
      </c>
      <c r="L18" s="23">
        <f t="shared" si="5"/>
        <v>0.73056785311532879</v>
      </c>
    </row>
    <row r="19" spans="1:12" ht="11.25" customHeight="1" x14ac:dyDescent="0.2">
      <c r="A19" s="10" t="s">
        <v>18</v>
      </c>
      <c r="B19" s="12">
        <v>5.7</v>
      </c>
      <c r="C19" s="12" t="s">
        <v>37</v>
      </c>
      <c r="D19" s="20">
        <v>0.91630038647362899</v>
      </c>
      <c r="E19" s="20">
        <v>3.9897971016885095E-2</v>
      </c>
      <c r="F19" s="20">
        <v>4.3542457916482993E-2</v>
      </c>
      <c r="G19" s="21">
        <v>2.7605318963690717</v>
      </c>
      <c r="H19" s="21">
        <v>1.6614848468671244</v>
      </c>
      <c r="I19" s="22">
        <v>70.117144541294465</v>
      </c>
      <c r="J19" s="19">
        <v>134</v>
      </c>
      <c r="K19" s="21">
        <f t="shared" si="4"/>
        <v>0.83650444443985883</v>
      </c>
      <c r="L19" s="23">
        <f t="shared" si="5"/>
        <v>0.99609632850739915</v>
      </c>
    </row>
    <row r="20" spans="1:12" ht="12" customHeight="1" x14ac:dyDescent="0.2">
      <c r="A20" s="34" t="s">
        <v>72</v>
      </c>
      <c r="B20" s="12" t="s">
        <v>73</v>
      </c>
      <c r="C20" s="12"/>
      <c r="D20" s="20">
        <v>0.90734348068454374</v>
      </c>
      <c r="E20" s="20">
        <v>2.2014069659488926E-2</v>
      </c>
      <c r="F20" s="20">
        <v>2.4262112560593314E-2</v>
      </c>
      <c r="G20" s="21">
        <v>0.76666464992546668</v>
      </c>
      <c r="H20" s="21">
        <v>0.87559388412977546</v>
      </c>
      <c r="I20" s="22">
        <v>70.117144541294465</v>
      </c>
      <c r="J20" s="19">
        <v>134</v>
      </c>
      <c r="K20" s="21">
        <f t="shared" si="4"/>
        <v>0.86331534136556587</v>
      </c>
      <c r="L20" s="23">
        <f t="shared" si="5"/>
        <v>0.9513716200035216</v>
      </c>
    </row>
    <row r="21" spans="1:12" ht="11.25" customHeight="1" x14ac:dyDescent="0.2">
      <c r="A21" s="10" t="s">
        <v>38</v>
      </c>
      <c r="B21" s="12" t="s">
        <v>39</v>
      </c>
      <c r="C21" s="12" t="s">
        <v>66</v>
      </c>
      <c r="D21" s="20">
        <v>3.4882945950133866E-2</v>
      </c>
      <c r="E21" s="20">
        <v>9.8827391016357031E-3</v>
      </c>
      <c r="F21" s="20">
        <v>0.28331148165534387</v>
      </c>
      <c r="G21" s="21">
        <v>0.27850522769832081</v>
      </c>
      <c r="H21" s="21">
        <v>0.52773594505047772</v>
      </c>
      <c r="I21" s="22">
        <v>69.908336550081728</v>
      </c>
      <c r="J21" s="19">
        <v>97</v>
      </c>
      <c r="K21" s="21">
        <f t="shared" si="4"/>
        <v>1.511746774686246E-2</v>
      </c>
      <c r="L21" s="23">
        <f t="shared" si="5"/>
        <v>5.4648424153405276E-2</v>
      </c>
    </row>
    <row r="22" spans="1:12" ht="11.25" customHeight="1" x14ac:dyDescent="0.2">
      <c r="A22" s="10" t="s">
        <v>40</v>
      </c>
      <c r="B22" s="12" t="s">
        <v>41</v>
      </c>
      <c r="C22" s="12" t="s">
        <v>66</v>
      </c>
      <c r="D22" s="20">
        <v>0.22022324925587525</v>
      </c>
      <c r="E22" s="20">
        <v>4.8703159041602426E-2</v>
      </c>
      <c r="F22" s="20">
        <v>0.22115357577443923</v>
      </c>
      <c r="G22" s="21">
        <v>1.3260278662968348</v>
      </c>
      <c r="H22" s="21">
        <v>1.1515328333559729</v>
      </c>
      <c r="I22" s="22">
        <v>69.908336550081728</v>
      </c>
      <c r="J22" s="19">
        <v>97</v>
      </c>
      <c r="K22" s="21">
        <f t="shared" si="4"/>
        <v>0.1228169311726704</v>
      </c>
      <c r="L22" s="23">
        <f t="shared" si="5"/>
        <v>0.3176295673390801</v>
      </c>
    </row>
    <row r="23" spans="1:12" ht="11.25" customHeight="1" x14ac:dyDescent="0.2">
      <c r="A23" s="10" t="s">
        <v>42</v>
      </c>
      <c r="B23" s="12" t="s">
        <v>43</v>
      </c>
      <c r="C23" s="12" t="s">
        <v>44</v>
      </c>
      <c r="D23" s="20">
        <v>1.3523854185963921E-2</v>
      </c>
      <c r="E23" s="20">
        <v>6.6848101713909468E-3</v>
      </c>
      <c r="F23" s="20">
        <v>0.49429771124927896</v>
      </c>
      <c r="G23" s="21">
        <v>1.8355752631526672</v>
      </c>
      <c r="H23" s="21">
        <v>1.3548340352798447</v>
      </c>
      <c r="I23" s="22">
        <v>435.74949171409418</v>
      </c>
      <c r="J23" s="19">
        <v>549</v>
      </c>
      <c r="K23" s="21">
        <f t="shared" si="4"/>
        <v>1.5423384318202782E-4</v>
      </c>
      <c r="L23" s="23">
        <f t="shared" si="5"/>
        <v>2.6893474528745815E-2</v>
      </c>
    </row>
    <row r="24" spans="1:12" ht="11.25" customHeight="1" x14ac:dyDescent="0.2">
      <c r="A24" s="34" t="s">
        <v>75</v>
      </c>
      <c r="B24" s="12" t="s">
        <v>77</v>
      </c>
      <c r="C24" s="12"/>
      <c r="D24" s="20">
        <v>0.23311498100718614</v>
      </c>
      <c r="E24" s="20">
        <v>4.3373779294568905E-2</v>
      </c>
      <c r="F24" s="20">
        <v>0.18606174132254436</v>
      </c>
      <c r="G24" s="21">
        <v>2.1783365353882891</v>
      </c>
      <c r="H24" s="21">
        <v>1.4759188783223449</v>
      </c>
      <c r="I24" s="22">
        <v>167.99563249891489</v>
      </c>
      <c r="J24" s="19">
        <v>208</v>
      </c>
      <c r="K24" s="21">
        <f t="shared" si="4"/>
        <v>0.14636742241804834</v>
      </c>
      <c r="L24" s="23">
        <f t="shared" si="5"/>
        <v>0.31986253959632394</v>
      </c>
    </row>
    <row r="25" spans="1:12" ht="11.25" customHeight="1" x14ac:dyDescent="0.2">
      <c r="A25" s="34" t="s">
        <v>76</v>
      </c>
      <c r="B25" s="12" t="s">
        <v>78</v>
      </c>
      <c r="C25" s="12"/>
      <c r="D25" s="20">
        <v>0.76395899317490901</v>
      </c>
      <c r="E25" s="20">
        <v>8.3125356465952344E-2</v>
      </c>
      <c r="F25" s="20">
        <v>0.10880866277978447</v>
      </c>
      <c r="G25" s="21">
        <v>2.1075247809268474</v>
      </c>
      <c r="H25" s="21">
        <v>1.4517316490752854</v>
      </c>
      <c r="I25" s="22">
        <v>52.286768636466896</v>
      </c>
      <c r="J25" s="19">
        <v>56</v>
      </c>
      <c r="K25" s="21">
        <f t="shared" si="4"/>
        <v>0.59770828024300426</v>
      </c>
      <c r="L25" s="23">
        <f t="shared" si="5"/>
        <v>0.93020970610681375</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0.39453659298847893</v>
      </c>
      <c r="E27" s="20">
        <v>5.1250205521064976E-2</v>
      </c>
      <c r="F27" s="20">
        <v>0.12989975184015837</v>
      </c>
      <c r="G27" s="21">
        <v>2.9907845410730687</v>
      </c>
      <c r="H27" s="21">
        <v>1.7293884876085734</v>
      </c>
      <c r="I27" s="22">
        <v>621.35433866039375</v>
      </c>
      <c r="J27" s="19">
        <v>273</v>
      </c>
      <c r="K27" s="21">
        <f t="shared" ref="K27:K28" si="6">IF((D27-2*E27)&lt;0,0,D27-2*E27)</f>
        <v>0.29203618194634895</v>
      </c>
      <c r="L27" s="23">
        <f t="shared" ref="L27:L28" si="7">IF((D27+2*E27)&gt;1,1,D27+2*E27)</f>
        <v>0.49703700403060891</v>
      </c>
    </row>
    <row r="28" spans="1:12" ht="11.25" customHeight="1" x14ac:dyDescent="0.2">
      <c r="A28" s="11" t="s">
        <v>51</v>
      </c>
      <c r="B28" s="12" t="s">
        <v>48</v>
      </c>
      <c r="C28" s="12" t="s">
        <v>49</v>
      </c>
      <c r="D28" s="20">
        <v>0.51392405732463076</v>
      </c>
      <c r="E28" s="20">
        <v>4.8585033315154694E-2</v>
      </c>
      <c r="F28" s="20">
        <v>9.4537378865035215E-2</v>
      </c>
      <c r="G28" s="21">
        <v>3.2127807684104033</v>
      </c>
      <c r="H28" s="21">
        <v>1.7924231555105516</v>
      </c>
      <c r="I28" s="22">
        <v>617.7481535056711</v>
      </c>
      <c r="J28" s="19">
        <v>341</v>
      </c>
      <c r="K28" s="21">
        <f t="shared" si="6"/>
        <v>0.4167539906943214</v>
      </c>
      <c r="L28" s="23">
        <f t="shared" si="7"/>
        <v>0.61109412395494012</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0.81775454095592226</v>
      </c>
      <c r="E30" s="20">
        <v>3.4593396896227806E-2</v>
      </c>
      <c r="F30" s="20">
        <v>4.2302910181078922E-2</v>
      </c>
      <c r="G30" s="21">
        <v>1.1562978839192732</v>
      </c>
      <c r="H30" s="21">
        <v>1.0753129237200088</v>
      </c>
      <c r="I30" s="22">
        <v>125.97589671449471</v>
      </c>
      <c r="J30" s="19">
        <v>145</v>
      </c>
      <c r="K30" s="21">
        <f>IF((D30-2*E30)&lt;0,0,D30-2*E30)</f>
        <v>0.74856774716346663</v>
      </c>
      <c r="L30" s="23">
        <f>IF((D30+2*E30)&gt;1,1,D30+2*E30)</f>
        <v>0.88694133474837789</v>
      </c>
    </row>
    <row r="31" spans="1:12" ht="11.25" customHeight="1" x14ac:dyDescent="0.2">
      <c r="A31" s="34" t="s">
        <v>80</v>
      </c>
      <c r="B31" s="12" t="s">
        <v>81</v>
      </c>
      <c r="C31" s="12"/>
      <c r="D31" s="20">
        <v>0.17003065722184549</v>
      </c>
      <c r="E31" s="20">
        <v>2.8075719038541332E-2</v>
      </c>
      <c r="F31" s="20">
        <v>0.16512151101027545</v>
      </c>
      <c r="G31" s="21">
        <v>0.80433225135587083</v>
      </c>
      <c r="H31" s="21">
        <v>0.89684572327456125</v>
      </c>
      <c r="I31" s="22">
        <v>125.97589671449471</v>
      </c>
      <c r="J31" s="19">
        <v>145</v>
      </c>
      <c r="K31" s="21">
        <f t="shared" ref="K31" si="8">IF((D31-2*E31)&lt;0,0,D31-2*E31)</f>
        <v>0.11387921914476282</v>
      </c>
      <c r="L31" s="23">
        <f t="shared" ref="L31" si="9">IF((D31+2*E31)&gt;1,1,D31+2*E31)</f>
        <v>0.22618209529892816</v>
      </c>
    </row>
    <row r="32" spans="1:12" ht="11.25" customHeight="1" x14ac:dyDescent="0.2">
      <c r="A32" s="11" t="s">
        <v>54</v>
      </c>
      <c r="B32" s="12" t="s">
        <v>56</v>
      </c>
      <c r="C32" s="12" t="s">
        <v>55</v>
      </c>
      <c r="D32" s="20">
        <v>0.88514126733562226</v>
      </c>
      <c r="E32" s="20">
        <v>1.7846555697511177E-2</v>
      </c>
      <c r="F32" s="20">
        <v>2.0162381256080601E-2</v>
      </c>
      <c r="G32" s="21">
        <v>1.1309409613201868</v>
      </c>
      <c r="H32" s="21">
        <v>1.0634570801495409</v>
      </c>
      <c r="I32" s="22">
        <v>303.67706133775914</v>
      </c>
      <c r="J32" s="19">
        <v>362</v>
      </c>
      <c r="K32" s="21">
        <f>IF((D32-2*E32)&lt;0,0,D32-2*E32)</f>
        <v>0.84944815594059986</v>
      </c>
      <c r="L32" s="23">
        <f>IF((D32+2*E32)&gt;1,1,D32+2*E32)</f>
        <v>0.92083437873064466</v>
      </c>
    </row>
    <row r="33" spans="1:12" ht="11.25" customHeight="1" x14ac:dyDescent="0.2">
      <c r="A33" s="10" t="s">
        <v>57</v>
      </c>
      <c r="B33" s="12" t="s">
        <v>58</v>
      </c>
      <c r="C33" s="12" t="s">
        <v>59</v>
      </c>
      <c r="D33" s="20">
        <v>4.9947677504686948E-2</v>
      </c>
      <c r="E33" s="20">
        <v>9.8681127600124055E-3</v>
      </c>
      <c r="F33" s="20">
        <v>0.19756900126309998</v>
      </c>
      <c r="G33" s="21">
        <v>0.71003867156130729</v>
      </c>
      <c r="H33" s="21">
        <v>0.84263792435500273</v>
      </c>
      <c r="I33" s="22">
        <v>289.74026008504796</v>
      </c>
      <c r="J33" s="19">
        <v>347</v>
      </c>
      <c r="K33" s="21">
        <f>IF((D33-2*E33)&lt;0,0,D33-2*E33)</f>
        <v>3.0211451984662137E-2</v>
      </c>
      <c r="L33" s="23">
        <f>IF((D33+2*E33)&gt;1,1,D33+2*E33)</f>
        <v>6.9683903024711752E-2</v>
      </c>
    </row>
    <row r="34" spans="1:12" ht="11.25" customHeight="1" x14ac:dyDescent="0.2">
      <c r="A34" s="10" t="s">
        <v>60</v>
      </c>
      <c r="B34" s="12" t="s">
        <v>61</v>
      </c>
      <c r="C34" s="12" t="s">
        <v>62</v>
      </c>
      <c r="D34" s="20">
        <v>1.2803243760886833E-2</v>
      </c>
      <c r="E34" s="20">
        <v>6.4147752630285704E-3</v>
      </c>
      <c r="F34" s="20">
        <v>0.50102734766523283</v>
      </c>
      <c r="G34" s="21">
        <v>1.1232043409887655</v>
      </c>
      <c r="H34" s="21">
        <v>1.0598133519581481</v>
      </c>
      <c r="I34" s="22">
        <v>288.75812169439655</v>
      </c>
      <c r="J34" s="19">
        <v>346</v>
      </c>
      <c r="K34" s="21">
        <f>IF((D34-2*E34)&lt;0,0,D34-2*E34)</f>
        <v>0</v>
      </c>
      <c r="L34" s="23">
        <f>IF((D34+2*E34)&gt;1,1,D34+2*E34)</f>
        <v>2.5632794286943976E-2</v>
      </c>
    </row>
    <row r="35" spans="1:12" ht="11.25" customHeight="1" x14ac:dyDescent="0.2">
      <c r="A35" s="10" t="s">
        <v>63</v>
      </c>
      <c r="B35" s="12" t="s">
        <v>64</v>
      </c>
      <c r="C35" s="12" t="s">
        <v>62</v>
      </c>
      <c r="D35" s="20">
        <v>7.9580135879242259E-2</v>
      </c>
      <c r="E35" s="20">
        <v>1.6013854962125339E-2</v>
      </c>
      <c r="F35" s="20">
        <v>0.20122929906057629</v>
      </c>
      <c r="G35" s="21">
        <v>1.2078715102502664</v>
      </c>
      <c r="H35" s="21">
        <v>1.0990320788085608</v>
      </c>
      <c r="I35" s="22">
        <v>288.75812169439655</v>
      </c>
      <c r="J35" s="19">
        <v>346</v>
      </c>
      <c r="K35" s="21">
        <f>IF((D35-2*E35)&lt;0,0,D35-2*E35)</f>
        <v>4.7552425954991581E-2</v>
      </c>
      <c r="L35" s="23">
        <f>IF((D35+2*E35)&gt;1,1,D35+2*E35)</f>
        <v>0.11160784580349294</v>
      </c>
    </row>
    <row r="36" spans="1:12" ht="11.45" customHeight="1" x14ac:dyDescent="0.2">
      <c r="A36" s="34" t="s">
        <v>84</v>
      </c>
      <c r="B36" s="12" t="s">
        <v>79</v>
      </c>
      <c r="C36" s="12"/>
      <c r="D36" s="47">
        <v>0.66711708315320284</v>
      </c>
      <c r="E36" s="47">
        <v>8.62454695176334E-2</v>
      </c>
      <c r="F36" s="47">
        <v>0.12928085893106595</v>
      </c>
      <c r="G36" s="47">
        <v>1.5072734033675916</v>
      </c>
      <c r="H36" s="47">
        <v>1.2277106350307436</v>
      </c>
      <c r="I36" s="22">
        <v>39.120357242020667</v>
      </c>
      <c r="J36" s="19">
        <v>46</v>
      </c>
      <c r="K36" s="48">
        <f t="shared" ref="K36" si="10">IF((D36-2*E36)&lt;0,0,D36-2*E36)</f>
        <v>0.49462614411793604</v>
      </c>
      <c r="L36" s="48">
        <f t="shared" ref="L36" si="11">IF((D36+2*E36)&gt;1,1,D36+2*E36)</f>
        <v>0.83960802218846964</v>
      </c>
    </row>
    <row r="37" spans="1:12" ht="11.25" customHeight="1" x14ac:dyDescent="0.2">
      <c r="A37" s="24" t="s">
        <v>65</v>
      </c>
      <c r="B37" s="25"/>
      <c r="C37" s="25"/>
      <c r="D37" s="26">
        <v>0.94004714247335552</v>
      </c>
      <c r="E37" s="26">
        <v>2.9536150145198916E-2</v>
      </c>
      <c r="F37" s="26">
        <v>3.1419860569424668E-2</v>
      </c>
      <c r="G37" s="27">
        <v>1.0061487649361991</v>
      </c>
      <c r="H37" s="27">
        <v>1.0030696710279896</v>
      </c>
      <c r="I37" s="28">
        <v>48.670721303904749</v>
      </c>
      <c r="J37" s="29">
        <v>66</v>
      </c>
      <c r="K37" s="27">
        <f t="shared" ref="K37" si="12">IF((D37-2*E37)&lt;0,0,D37-2*E37)</f>
        <v>0.88097484218295774</v>
      </c>
      <c r="L37" s="30">
        <f t="shared" ref="L37" si="13">IF((D37+2*E37)&gt;1,1,D37+2*E37)</f>
        <v>0.99911944276375331</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ColWidth="9.140625" defaultRowHeight="13.5" customHeight="1" x14ac:dyDescent="0.2"/>
  <cols>
    <col min="1" max="1" width="50.85546875" style="3" customWidth="1"/>
    <col min="2" max="2" width="7.42578125" style="13" customWidth="1"/>
    <col min="3" max="3" width="8.855468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SE.7  Errores muestrales: Central</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0.92827233264791331</v>
      </c>
      <c r="E6" s="32">
        <v>1.0803678313410434E-2</v>
      </c>
      <c r="F6" s="32">
        <v>1.1638479283975586E-2</v>
      </c>
      <c r="G6" s="33">
        <v>2.4839971828523373</v>
      </c>
      <c r="H6" s="33">
        <v>1.5760701706625684</v>
      </c>
      <c r="I6" s="22">
        <v>8329.6222705476575</v>
      </c>
      <c r="J6" s="19">
        <v>1418</v>
      </c>
      <c r="K6" s="21">
        <f t="shared" ref="K6:K12" si="0">IF((D6-2*E6)&lt;0,0,D6-2*E6)</f>
        <v>0.90666497602109242</v>
      </c>
      <c r="L6" s="23">
        <f t="shared" ref="L6:L12" si="1">IF((D6+2*E6)&gt;1,1,D6+2*E6)</f>
        <v>0.94987968927473421</v>
      </c>
    </row>
    <row r="7" spans="1:12" ht="11.25" customHeight="1" x14ac:dyDescent="0.2">
      <c r="A7" s="10" t="s">
        <v>26</v>
      </c>
      <c r="B7" s="12"/>
      <c r="C7" s="12" t="s">
        <v>27</v>
      </c>
      <c r="D7" s="20">
        <v>0.63352674186761282</v>
      </c>
      <c r="E7" s="20">
        <v>3.5772909092930467E-2</v>
      </c>
      <c r="F7" s="20">
        <v>5.6466296888231252E-2</v>
      </c>
      <c r="G7" s="21">
        <v>1.8023913764794703</v>
      </c>
      <c r="H7" s="21">
        <v>1.3425317040872704</v>
      </c>
      <c r="I7" s="22">
        <v>1996.7436989223736</v>
      </c>
      <c r="J7" s="19">
        <v>328</v>
      </c>
      <c r="K7" s="21">
        <f t="shared" si="0"/>
        <v>0.5619809236817519</v>
      </c>
      <c r="L7" s="23">
        <f t="shared" si="1"/>
        <v>0.70507256005347374</v>
      </c>
    </row>
    <row r="8" spans="1:12" ht="11.25" customHeight="1" x14ac:dyDescent="0.2">
      <c r="A8" s="34" t="s">
        <v>82</v>
      </c>
      <c r="B8" s="12"/>
      <c r="C8" s="12"/>
      <c r="D8" s="20">
        <v>0.30538031010061445</v>
      </c>
      <c r="E8" s="20">
        <v>3.9615025212653823E-2</v>
      </c>
      <c r="F8" s="20">
        <v>0.12972357385976116</v>
      </c>
      <c r="G8" s="21">
        <v>2.4710315494916735</v>
      </c>
      <c r="H8" s="21">
        <v>1.5719515099047023</v>
      </c>
      <c r="I8" s="22">
        <v>2025.8708875634538</v>
      </c>
      <c r="J8" s="19">
        <v>335</v>
      </c>
      <c r="K8" s="21">
        <f t="shared" ref="K8:K10" si="2">IF((D8-2*E8)&lt;0,0,D8-2*E8)</f>
        <v>0.2261502596753068</v>
      </c>
      <c r="L8" s="23">
        <f t="shared" ref="L8:L10" si="3">IF((D8+2*E8)&gt;1,1,D8+2*E8)</f>
        <v>0.38461036052592212</v>
      </c>
    </row>
    <row r="9" spans="1:12" ht="11.25" customHeight="1" x14ac:dyDescent="0.2">
      <c r="A9" s="34" t="s">
        <v>68</v>
      </c>
      <c r="B9" s="12" t="s">
        <v>70</v>
      </c>
      <c r="C9" s="12"/>
      <c r="D9" s="20">
        <v>0.97550213923690854</v>
      </c>
      <c r="E9" s="20">
        <v>8.5091657595904539E-3</v>
      </c>
      <c r="F9" s="20">
        <v>8.7228570982394692E-3</v>
      </c>
      <c r="G9" s="21">
        <v>1.8572842102465295</v>
      </c>
      <c r="H9" s="21">
        <v>1.362822149161999</v>
      </c>
      <c r="I9" s="22">
        <v>853.49445765987798</v>
      </c>
      <c r="J9" s="19">
        <v>614</v>
      </c>
      <c r="K9" s="21">
        <f t="shared" si="2"/>
        <v>0.95848380771772768</v>
      </c>
      <c r="L9" s="23">
        <f t="shared" si="3"/>
        <v>0.9925204707560894</v>
      </c>
    </row>
    <row r="10" spans="1:12" ht="11.25" customHeight="1" x14ac:dyDescent="0.2">
      <c r="A10" s="34" t="s">
        <v>69</v>
      </c>
      <c r="B10" s="12"/>
      <c r="C10" s="12"/>
      <c r="D10" s="20">
        <v>0.85556933773178157</v>
      </c>
      <c r="E10" s="20">
        <v>1.8625412909005712E-2</v>
      </c>
      <c r="F10" s="20">
        <v>2.17696124529006E-2</v>
      </c>
      <c r="G10" s="21">
        <v>1.6816062570207824</v>
      </c>
      <c r="H10" s="21">
        <v>1.2967676187431512</v>
      </c>
      <c r="I10" s="22">
        <v>905.60922494435761</v>
      </c>
      <c r="J10" s="19">
        <v>600</v>
      </c>
      <c r="K10" s="21">
        <f t="shared" si="2"/>
        <v>0.81831851191377014</v>
      </c>
      <c r="L10" s="23">
        <f t="shared" si="3"/>
        <v>0.89282016354979299</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0.8661718681193179</v>
      </c>
      <c r="E12" s="20">
        <v>1.6091444603821274E-2</v>
      </c>
      <c r="F12" s="20">
        <v>1.8577657848389769E-2</v>
      </c>
      <c r="G12" s="21">
        <v>3.0826055936031058</v>
      </c>
      <c r="H12" s="21">
        <v>1.7557350579182229</v>
      </c>
      <c r="I12" s="22">
        <v>2020.4944697611329</v>
      </c>
      <c r="J12" s="19">
        <v>1381</v>
      </c>
      <c r="K12" s="21">
        <f t="shared" si="0"/>
        <v>0.83398897891167534</v>
      </c>
      <c r="L12" s="23">
        <f t="shared" si="1"/>
        <v>0.89835475732696046</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5.62</v>
      </c>
      <c r="E14" s="20">
        <v>2.2999999999999998</v>
      </c>
      <c r="F14" s="20">
        <f>+E14/D14</f>
        <v>0.40925266903914587</v>
      </c>
      <c r="G14" s="19" t="s">
        <v>23</v>
      </c>
      <c r="H14" s="19" t="s">
        <v>23</v>
      </c>
      <c r="I14" s="19" t="s">
        <v>23</v>
      </c>
      <c r="J14" s="19" t="s">
        <v>23</v>
      </c>
      <c r="K14" s="21">
        <v>0</v>
      </c>
      <c r="L14" s="23">
        <v>10.25</v>
      </c>
    </row>
    <row r="15" spans="1:12" ht="11.25" customHeight="1" x14ac:dyDescent="0.2">
      <c r="A15" s="10" t="s">
        <v>16</v>
      </c>
      <c r="B15" s="12">
        <v>1.5</v>
      </c>
      <c r="C15" s="12" t="s">
        <v>34</v>
      </c>
      <c r="D15" s="20">
        <v>18.239999999999998</v>
      </c>
      <c r="E15" s="20">
        <v>7.5</v>
      </c>
      <c r="F15" s="20">
        <f>+E15/D15</f>
        <v>0.41118421052631582</v>
      </c>
      <c r="G15" s="19" t="s">
        <v>23</v>
      </c>
      <c r="H15" s="19" t="s">
        <v>23</v>
      </c>
      <c r="I15" s="19" t="s">
        <v>23</v>
      </c>
      <c r="J15" s="19" t="s">
        <v>23</v>
      </c>
      <c r="K15" s="21">
        <v>3.27</v>
      </c>
      <c r="L15" s="23">
        <v>33.21</v>
      </c>
    </row>
    <row r="16" spans="1:12" s="15" customFormat="1" ht="11.25" customHeight="1" x14ac:dyDescent="0.2">
      <c r="A16" s="10" t="s">
        <v>67</v>
      </c>
      <c r="B16" s="12" t="s">
        <v>0</v>
      </c>
      <c r="C16" s="12" t="s">
        <v>35</v>
      </c>
      <c r="D16" s="20">
        <v>52.756</v>
      </c>
      <c r="E16" s="20">
        <v>7.6550000000000002</v>
      </c>
      <c r="F16" s="20">
        <f>+E16/D16</f>
        <v>0.1451019789218288</v>
      </c>
      <c r="G16" s="21" t="s">
        <v>23</v>
      </c>
      <c r="H16" s="21" t="s">
        <v>23</v>
      </c>
      <c r="I16" s="22" t="s">
        <v>23</v>
      </c>
      <c r="J16" s="19" t="s">
        <v>23</v>
      </c>
      <c r="K16" s="21">
        <v>37.445</v>
      </c>
      <c r="L16" s="23">
        <v>68.066999999999993</v>
      </c>
    </row>
    <row r="17" spans="1:12" ht="11.25" customHeight="1" x14ac:dyDescent="0.2">
      <c r="A17" s="10" t="s">
        <v>17</v>
      </c>
      <c r="B17" s="12">
        <v>5.4</v>
      </c>
      <c r="C17" s="12" t="s">
        <v>36</v>
      </c>
      <c r="D17" s="20">
        <v>0.14076933927705967</v>
      </c>
      <c r="E17" s="20">
        <v>1.5511386339812633E-2</v>
      </c>
      <c r="F17" s="20">
        <v>0.11019009124766439</v>
      </c>
      <c r="G17" s="21">
        <v>1.9295474429149788</v>
      </c>
      <c r="H17" s="21">
        <v>1.3890815105367211</v>
      </c>
      <c r="I17" s="22">
        <v>1257.3043326841414</v>
      </c>
      <c r="J17" s="19">
        <v>971</v>
      </c>
      <c r="K17" s="21">
        <f t="shared" ref="K17:K25" si="4">IF((D17-2*E17)&lt;0,0,D17-2*E17)</f>
        <v>0.10974656659743441</v>
      </c>
      <c r="L17" s="23">
        <f t="shared" ref="L17:L25" si="5">IF((D17+2*E17)&gt;1,1,D17+2*E17)</f>
        <v>0.17179211195668495</v>
      </c>
    </row>
    <row r="18" spans="1:12" ht="11.25" customHeight="1" x14ac:dyDescent="0.2">
      <c r="A18" s="34" t="s">
        <v>71</v>
      </c>
      <c r="B18" s="12" t="s">
        <v>74</v>
      </c>
      <c r="C18" s="12"/>
      <c r="D18" s="20">
        <v>0.67690331395644199</v>
      </c>
      <c r="E18" s="20">
        <v>1.885090557847793E-2</v>
      </c>
      <c r="F18" s="20">
        <v>2.7848741747615327E-2</v>
      </c>
      <c r="G18" s="21">
        <v>1.5760767485192146</v>
      </c>
      <c r="H18" s="21">
        <v>1.2554189533853688</v>
      </c>
      <c r="I18" s="22">
        <v>1257.3043326841414</v>
      </c>
      <c r="J18" s="19">
        <v>971</v>
      </c>
      <c r="K18" s="21">
        <f t="shared" si="4"/>
        <v>0.63920150279948618</v>
      </c>
      <c r="L18" s="23">
        <f t="shared" si="5"/>
        <v>0.7146051251133978</v>
      </c>
    </row>
    <row r="19" spans="1:12" ht="11.25" customHeight="1" x14ac:dyDescent="0.2">
      <c r="A19" s="10" t="s">
        <v>18</v>
      </c>
      <c r="B19" s="12">
        <v>5.7</v>
      </c>
      <c r="C19" s="12" t="s">
        <v>37</v>
      </c>
      <c r="D19" s="20">
        <v>0.99531088934558076</v>
      </c>
      <c r="E19" s="20">
        <v>2.7759221983052786E-3</v>
      </c>
      <c r="F19" s="20">
        <v>2.789000128523113E-3</v>
      </c>
      <c r="G19" s="21">
        <v>0.59108351432704509</v>
      </c>
      <c r="H19" s="21">
        <v>0.76881955901696797</v>
      </c>
      <c r="I19" s="22">
        <v>326.55933718417958</v>
      </c>
      <c r="J19" s="19">
        <v>359</v>
      </c>
      <c r="K19" s="21">
        <f t="shared" si="4"/>
        <v>0.98975904494897016</v>
      </c>
      <c r="L19" s="23">
        <f t="shared" si="5"/>
        <v>1</v>
      </c>
    </row>
    <row r="20" spans="1:12" ht="12" customHeight="1" x14ac:dyDescent="0.2">
      <c r="A20" s="34" t="s">
        <v>72</v>
      </c>
      <c r="B20" s="12" t="s">
        <v>73</v>
      </c>
      <c r="C20" s="12"/>
      <c r="D20" s="20">
        <v>0.95985801541250271</v>
      </c>
      <c r="E20" s="20">
        <v>1.0570778798074209E-2</v>
      </c>
      <c r="F20" s="20">
        <v>1.101285672290956E-2</v>
      </c>
      <c r="G20" s="21">
        <v>1.0382253729394744</v>
      </c>
      <c r="H20" s="21">
        <v>1.0189334487293438</v>
      </c>
      <c r="I20" s="22">
        <v>326.55933718417958</v>
      </c>
      <c r="J20" s="19">
        <v>359</v>
      </c>
      <c r="K20" s="21">
        <f t="shared" si="4"/>
        <v>0.93871645781635427</v>
      </c>
      <c r="L20" s="23">
        <f t="shared" si="5"/>
        <v>0.98099957300865115</v>
      </c>
    </row>
    <row r="21" spans="1:12" ht="11.25" customHeight="1" x14ac:dyDescent="0.2">
      <c r="A21" s="10" t="s">
        <v>38</v>
      </c>
      <c r="B21" s="12" t="s">
        <v>39</v>
      </c>
      <c r="C21" s="12" t="s">
        <v>66</v>
      </c>
      <c r="D21" s="20">
        <v>2.596743330223741E-2</v>
      </c>
      <c r="E21" s="20">
        <v>8.8790421090477814E-3</v>
      </c>
      <c r="F21" s="20">
        <v>0.34192990911746152</v>
      </c>
      <c r="G21" s="21">
        <v>1.0005414568350128</v>
      </c>
      <c r="H21" s="21">
        <v>1.0002706917804864</v>
      </c>
      <c r="I21" s="22">
        <v>427.77644590946085</v>
      </c>
      <c r="J21" s="19">
        <v>322</v>
      </c>
      <c r="K21" s="21">
        <f t="shared" si="4"/>
        <v>8.2093490841418475E-3</v>
      </c>
      <c r="L21" s="23">
        <f t="shared" si="5"/>
        <v>4.3725517520332977E-2</v>
      </c>
    </row>
    <row r="22" spans="1:12" ht="11.25" customHeight="1" x14ac:dyDescent="0.2">
      <c r="A22" s="10" t="s">
        <v>40</v>
      </c>
      <c r="B22" s="12" t="s">
        <v>41</v>
      </c>
      <c r="C22" s="12" t="s">
        <v>66</v>
      </c>
      <c r="D22" s="20">
        <v>0.17126143277064837</v>
      </c>
      <c r="E22" s="20">
        <v>2.5505066036420013E-2</v>
      </c>
      <c r="F22" s="20">
        <v>0.14892474986225385</v>
      </c>
      <c r="G22" s="21">
        <v>1.4712319265364797</v>
      </c>
      <c r="H22" s="21">
        <v>1.2129434968441357</v>
      </c>
      <c r="I22" s="22">
        <v>427.77644590946085</v>
      </c>
      <c r="J22" s="19">
        <v>322</v>
      </c>
      <c r="K22" s="21">
        <f t="shared" si="4"/>
        <v>0.12025130069780834</v>
      </c>
      <c r="L22" s="23">
        <f t="shared" si="5"/>
        <v>0.2222715648434884</v>
      </c>
    </row>
    <row r="23" spans="1:12" ht="11.25" customHeight="1" x14ac:dyDescent="0.2">
      <c r="A23" s="10" t="s">
        <v>42</v>
      </c>
      <c r="B23" s="12" t="s">
        <v>43</v>
      </c>
      <c r="C23" s="12" t="s">
        <v>44</v>
      </c>
      <c r="D23" s="20">
        <v>4.8175354904331495E-2</v>
      </c>
      <c r="E23" s="20">
        <v>6.3631769837150754E-3</v>
      </c>
      <c r="F23" s="20">
        <v>0.13208365556105028</v>
      </c>
      <c r="G23" s="21">
        <v>1.4137016655467423</v>
      </c>
      <c r="H23" s="21">
        <v>1.1889918694199477</v>
      </c>
      <c r="I23" s="22">
        <v>2314.8671710610315</v>
      </c>
      <c r="J23" s="19">
        <v>1602</v>
      </c>
      <c r="K23" s="21">
        <f t="shared" si="4"/>
        <v>3.5449000936901343E-2</v>
      </c>
      <c r="L23" s="23">
        <f t="shared" si="5"/>
        <v>6.0901708871761648E-2</v>
      </c>
    </row>
    <row r="24" spans="1:12" ht="11.25" customHeight="1" x14ac:dyDescent="0.2">
      <c r="A24" s="34" t="s">
        <v>75</v>
      </c>
      <c r="B24" s="12" t="s">
        <v>77</v>
      </c>
      <c r="C24" s="12"/>
      <c r="D24" s="20">
        <v>0.36038613347487086</v>
      </c>
      <c r="E24" s="20">
        <v>3.1755964280195885E-2</v>
      </c>
      <c r="F24" s="20">
        <v>8.8116498750943698E-2</v>
      </c>
      <c r="G24" s="21">
        <v>2.5461732500936058</v>
      </c>
      <c r="H24" s="21">
        <v>1.5956732905246005</v>
      </c>
      <c r="I24" s="22">
        <v>844.56082678576968</v>
      </c>
      <c r="J24" s="19">
        <v>583</v>
      </c>
      <c r="K24" s="21">
        <f t="shared" si="4"/>
        <v>0.29687420491447908</v>
      </c>
      <c r="L24" s="23">
        <f t="shared" si="5"/>
        <v>0.42389806203526265</v>
      </c>
    </row>
    <row r="25" spans="1:12" ht="11.25" customHeight="1" x14ac:dyDescent="0.2">
      <c r="A25" s="34" t="s">
        <v>76</v>
      </c>
      <c r="B25" s="12" t="s">
        <v>78</v>
      </c>
      <c r="C25" s="12"/>
      <c r="D25" s="20">
        <v>0.72957751946618388</v>
      </c>
      <c r="E25" s="20">
        <v>3.8752323199884676E-2</v>
      </c>
      <c r="F25" s="20">
        <v>5.3116114690922651E-2</v>
      </c>
      <c r="G25" s="21">
        <v>1.5375629447914196</v>
      </c>
      <c r="H25" s="21">
        <v>1.2399850582936149</v>
      </c>
      <c r="I25" s="22">
        <v>311.35077747096835</v>
      </c>
      <c r="J25" s="19">
        <v>203</v>
      </c>
      <c r="K25" s="21">
        <f t="shared" si="4"/>
        <v>0.65207287306641448</v>
      </c>
      <c r="L25" s="23">
        <f t="shared" si="5"/>
        <v>0.80708216586595327</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0.21138524607983328</v>
      </c>
      <c r="E27" s="20">
        <v>2.5531316632726456E-2</v>
      </c>
      <c r="F27" s="20">
        <v>0.12078097741544419</v>
      </c>
      <c r="G27" s="21">
        <v>2.4243686461313998</v>
      </c>
      <c r="H27" s="21">
        <v>1.5570384215334572</v>
      </c>
      <c r="I27" s="22">
        <v>2331.8227414738358</v>
      </c>
      <c r="J27" s="19">
        <v>621</v>
      </c>
      <c r="K27" s="21">
        <f t="shared" ref="K27:K28" si="6">IF((D27-2*E27)&lt;0,0,D27-2*E27)</f>
        <v>0.16032261281438037</v>
      </c>
      <c r="L27" s="23">
        <f t="shared" ref="L27:L28" si="7">IF((D27+2*E27)&gt;1,1,D27+2*E27)</f>
        <v>0.26244787934528618</v>
      </c>
    </row>
    <row r="28" spans="1:12" ht="11.25" customHeight="1" x14ac:dyDescent="0.2">
      <c r="A28" s="11" t="s">
        <v>51</v>
      </c>
      <c r="B28" s="12" t="s">
        <v>48</v>
      </c>
      <c r="C28" s="12" t="s">
        <v>49</v>
      </c>
      <c r="D28" s="20">
        <v>0.58728242467869118</v>
      </c>
      <c r="E28" s="20">
        <v>2.5790168206620532E-2</v>
      </c>
      <c r="F28" s="20">
        <v>4.3914421959299434E-2</v>
      </c>
      <c r="G28" s="21">
        <v>2.5136453787954518</v>
      </c>
      <c r="H28" s="21">
        <v>1.5854480057054698</v>
      </c>
      <c r="I28" s="22">
        <v>2609.4606831901415</v>
      </c>
      <c r="J28" s="19">
        <v>917</v>
      </c>
      <c r="K28" s="21">
        <f t="shared" si="6"/>
        <v>0.53570208826545007</v>
      </c>
      <c r="L28" s="23">
        <f t="shared" si="7"/>
        <v>0.6388627610919323</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0.8490590870986815</v>
      </c>
      <c r="E30" s="20">
        <v>2.3091605957402034E-2</v>
      </c>
      <c r="F30" s="20">
        <v>2.7196700804779469E-2</v>
      </c>
      <c r="G30" s="21">
        <v>1.5020032642255101</v>
      </c>
      <c r="H30" s="21">
        <v>1.2255624277145207</v>
      </c>
      <c r="I30" s="22">
        <v>550.85404189877613</v>
      </c>
      <c r="J30" s="19">
        <v>362</v>
      </c>
      <c r="K30" s="21">
        <f>IF((D30-2*E30)&lt;0,0,D30-2*E30)</f>
        <v>0.80287587518387737</v>
      </c>
      <c r="L30" s="23">
        <f>IF((D30+2*E30)&gt;1,1,D30+2*E30)</f>
        <v>0.89524229901348562</v>
      </c>
    </row>
    <row r="31" spans="1:12" ht="11.25" customHeight="1" x14ac:dyDescent="0.2">
      <c r="A31" s="34" t="s">
        <v>80</v>
      </c>
      <c r="B31" s="12" t="s">
        <v>81</v>
      </c>
      <c r="C31" s="12"/>
      <c r="D31" s="20">
        <v>0.34978137798150721</v>
      </c>
      <c r="E31" s="20">
        <v>4.2175366986874165E-2</v>
      </c>
      <c r="F31" s="20">
        <v>0.12057636467171777</v>
      </c>
      <c r="G31" s="21">
        <v>2.8233787398258698</v>
      </c>
      <c r="H31" s="21">
        <v>1.6802912663660041</v>
      </c>
      <c r="I31" s="22">
        <v>550.85404189877613</v>
      </c>
      <c r="J31" s="19">
        <v>362</v>
      </c>
      <c r="K31" s="21">
        <f t="shared" ref="K31" si="8">IF((D31-2*E31)&lt;0,0,D31-2*E31)</f>
        <v>0.2654306440077589</v>
      </c>
      <c r="L31" s="23">
        <f t="shared" ref="L31" si="9">IF((D31+2*E31)&gt;1,1,D31+2*E31)</f>
        <v>0.43413211195525553</v>
      </c>
    </row>
    <row r="32" spans="1:12" ht="11.25" customHeight="1" x14ac:dyDescent="0.2">
      <c r="A32" s="11" t="s">
        <v>54</v>
      </c>
      <c r="B32" s="12" t="s">
        <v>56</v>
      </c>
      <c r="C32" s="12" t="s">
        <v>55</v>
      </c>
      <c r="D32" s="20">
        <v>0.96519591045100306</v>
      </c>
      <c r="E32" s="20">
        <v>8.0741132974910187E-3</v>
      </c>
      <c r="F32" s="20">
        <v>8.3652585035490484E-3</v>
      </c>
      <c r="G32" s="21">
        <v>1.7756825089369428</v>
      </c>
      <c r="H32" s="21">
        <v>1.3325473758695947</v>
      </c>
      <c r="I32" s="22">
        <v>1349.4761115015303</v>
      </c>
      <c r="J32" s="19">
        <v>916</v>
      </c>
      <c r="K32" s="21">
        <f>IF((D32-2*E32)&lt;0,0,D32-2*E32)</f>
        <v>0.94904768385602101</v>
      </c>
      <c r="L32" s="23">
        <f>IF((D32+2*E32)&gt;1,1,D32+2*E32)</f>
        <v>0.98134413704598511</v>
      </c>
    </row>
    <row r="33" spans="1:12" ht="11.25" customHeight="1" x14ac:dyDescent="0.2">
      <c r="A33" s="10" t="s">
        <v>57</v>
      </c>
      <c r="B33" s="12" t="s">
        <v>58</v>
      </c>
      <c r="C33" s="12" t="s">
        <v>59</v>
      </c>
      <c r="D33" s="20">
        <v>3.5095797253291018E-2</v>
      </c>
      <c r="E33" s="20">
        <v>6.7700941617881471E-3</v>
      </c>
      <c r="F33" s="20">
        <v>0.19290327308787092</v>
      </c>
      <c r="G33" s="21">
        <v>1.1815841259942474</v>
      </c>
      <c r="H33" s="21">
        <v>1.0870069576567793</v>
      </c>
      <c r="I33" s="22">
        <v>1280.535221455144</v>
      </c>
      <c r="J33" s="19">
        <v>874</v>
      </c>
      <c r="K33" s="21">
        <f>IF((D33-2*E33)&lt;0,0,D33-2*E33)</f>
        <v>2.1555608929714726E-2</v>
      </c>
      <c r="L33" s="23">
        <f>IF((D33+2*E33)&gt;1,1,D33+2*E33)</f>
        <v>4.863598557686731E-2</v>
      </c>
    </row>
    <row r="34" spans="1:12" ht="11.25" customHeight="1" x14ac:dyDescent="0.2">
      <c r="A34" s="10" t="s">
        <v>60</v>
      </c>
      <c r="B34" s="12" t="s">
        <v>61</v>
      </c>
      <c r="C34" s="12" t="s">
        <v>62</v>
      </c>
      <c r="D34" s="20">
        <v>1.5955981900800286E-2</v>
      </c>
      <c r="E34" s="20">
        <v>3.758133882802881E-3</v>
      </c>
      <c r="F34" s="20">
        <v>0.23553134530783021</v>
      </c>
      <c r="G34" s="21">
        <v>0.78257502463612738</v>
      </c>
      <c r="H34" s="21">
        <v>0.88463270606287636</v>
      </c>
      <c r="I34" s="22">
        <v>1277.010438824949</v>
      </c>
      <c r="J34" s="19">
        <v>871</v>
      </c>
      <c r="K34" s="21">
        <f>IF((D34-2*E34)&lt;0,0,D34-2*E34)</f>
        <v>8.4397141351945232E-3</v>
      </c>
      <c r="L34" s="23">
        <f>IF((D34+2*E34)&gt;1,1,D34+2*E34)</f>
        <v>2.3472249666406049E-2</v>
      </c>
    </row>
    <row r="35" spans="1:12" ht="11.25" customHeight="1" x14ac:dyDescent="0.2">
      <c r="A35" s="10" t="s">
        <v>63</v>
      </c>
      <c r="B35" s="12" t="s">
        <v>64</v>
      </c>
      <c r="C35" s="12" t="s">
        <v>62</v>
      </c>
      <c r="D35" s="20">
        <v>0.13412255057965469</v>
      </c>
      <c r="E35" s="20">
        <v>1.7062596253280261E-2</v>
      </c>
      <c r="F35" s="20">
        <v>0.12721646121057675</v>
      </c>
      <c r="G35" s="21">
        <v>2.1809793046872392</v>
      </c>
      <c r="H35" s="21">
        <v>1.4768139032008194</v>
      </c>
      <c r="I35" s="22">
        <v>1277.010438824949</v>
      </c>
      <c r="J35" s="19">
        <v>871</v>
      </c>
      <c r="K35" s="21">
        <f>IF((D35-2*E35)&lt;0,0,D35-2*E35)</f>
        <v>9.9997358073094178E-2</v>
      </c>
      <c r="L35" s="23">
        <f>IF((D35+2*E35)&gt;1,1,D35+2*E35)</f>
        <v>0.16824774308621521</v>
      </c>
    </row>
    <row r="36" spans="1:12" ht="11.45" customHeight="1" x14ac:dyDescent="0.2">
      <c r="A36" s="34" t="s">
        <v>84</v>
      </c>
      <c r="B36" s="12" t="s">
        <v>79</v>
      </c>
      <c r="C36" s="12"/>
      <c r="D36" s="20">
        <v>0.47525715146275632</v>
      </c>
      <c r="E36" s="20">
        <v>5.5811809570463805E-2</v>
      </c>
      <c r="F36" s="20">
        <v>0.11743497051792921</v>
      </c>
      <c r="G36" s="21">
        <v>0.97425328967859759</v>
      </c>
      <c r="H36" s="21">
        <v>0.98704269901488939</v>
      </c>
      <c r="I36" s="22">
        <v>132.01553381017382</v>
      </c>
      <c r="J36" s="19">
        <v>79</v>
      </c>
      <c r="K36" s="21">
        <f t="shared" ref="K36" si="10">IF((D36-2*E36)&lt;0,0,D36-2*E36)</f>
        <v>0.36363353232182871</v>
      </c>
      <c r="L36" s="23">
        <f t="shared" ref="L36" si="11">IF((D36+2*E36)&gt;1,1,D36+2*E36)</f>
        <v>0.58688077060368393</v>
      </c>
    </row>
    <row r="37" spans="1:12" ht="11.25" customHeight="1" x14ac:dyDescent="0.2">
      <c r="A37" s="24" t="s">
        <v>65</v>
      </c>
      <c r="B37" s="25"/>
      <c r="C37" s="25"/>
      <c r="D37" s="26">
        <v>0.97703238025027839</v>
      </c>
      <c r="E37" s="26">
        <v>9.8173587384406749E-3</v>
      </c>
      <c r="F37" s="26">
        <v>1.0048140611190227E-2</v>
      </c>
      <c r="G37" s="27">
        <v>0.87188805021093052</v>
      </c>
      <c r="H37" s="27">
        <v>0.93374945794411601</v>
      </c>
      <c r="I37" s="28">
        <v>283.85585888234181</v>
      </c>
      <c r="J37" s="29">
        <v>204</v>
      </c>
      <c r="K37" s="27">
        <f t="shared" ref="K37" si="12">IF((D37-2*E37)&lt;0,0,D37-2*E37)</f>
        <v>0.957397662773397</v>
      </c>
      <c r="L37" s="30">
        <f t="shared" ref="L37" si="13">IF((D37+2*E37)&gt;1,1,D37+2*E37)</f>
        <v>0.99666709772715978</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ColWidth="9.140625" defaultRowHeight="13.5" customHeight="1" x14ac:dyDescent="0.2"/>
  <cols>
    <col min="1" max="1" width="50.85546875" style="3" customWidth="1"/>
    <col min="2" max="2" width="7.42578125" style="13" customWidth="1"/>
    <col min="3" max="3" width="8.855468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SE.8  Errores muestrales: Caaguazú</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0.67204166640244334</v>
      </c>
      <c r="E6" s="32">
        <v>3.0430122929875961E-2</v>
      </c>
      <c r="F6" s="32">
        <v>4.5280113497684953E-2</v>
      </c>
      <c r="G6" s="33">
        <v>2.5166307046614547</v>
      </c>
      <c r="H6" s="33">
        <v>1.5863892033991704</v>
      </c>
      <c r="I6" s="22">
        <v>2066.8778987365877</v>
      </c>
      <c r="J6" s="19">
        <v>600</v>
      </c>
      <c r="K6" s="21">
        <f t="shared" ref="K6:K12" si="0">IF((D6-2*E6)&lt;0,0,D6-2*E6)</f>
        <v>0.61118142054269142</v>
      </c>
      <c r="L6" s="23">
        <f t="shared" ref="L6:L12" si="1">IF((D6+2*E6)&gt;1,1,D6+2*E6)</f>
        <v>0.73290191226219525</v>
      </c>
    </row>
    <row r="7" spans="1:12" ht="11.25" customHeight="1" x14ac:dyDescent="0.2">
      <c r="A7" s="10" t="s">
        <v>26</v>
      </c>
      <c r="B7" s="12"/>
      <c r="C7" s="12" t="s">
        <v>27</v>
      </c>
      <c r="D7" s="20">
        <v>0.51615502669490332</v>
      </c>
      <c r="E7" s="20">
        <v>7.5369000196210734E-2</v>
      </c>
      <c r="F7" s="20">
        <v>0.14602008369233799</v>
      </c>
      <c r="G7" s="21">
        <v>3.1843975102386723</v>
      </c>
      <c r="H7" s="21">
        <v>1.7844880246834587</v>
      </c>
      <c r="I7" s="22">
        <v>484.89250997649117</v>
      </c>
      <c r="J7" s="19">
        <v>141</v>
      </c>
      <c r="K7" s="21">
        <f t="shared" si="0"/>
        <v>0.36541702630248185</v>
      </c>
      <c r="L7" s="23">
        <f t="shared" si="1"/>
        <v>0.66689302708732479</v>
      </c>
    </row>
    <row r="8" spans="1:12" ht="11.25" customHeight="1" x14ac:dyDescent="0.2">
      <c r="A8" s="34" t="s">
        <v>82</v>
      </c>
      <c r="B8" s="12"/>
      <c r="C8" s="12"/>
      <c r="D8" s="20">
        <v>0.48841760179175037</v>
      </c>
      <c r="E8" s="20">
        <v>6.9065685817212286E-2</v>
      </c>
      <c r="F8" s="20">
        <v>0.14140703685503178</v>
      </c>
      <c r="G8" s="21">
        <v>2.7299451587559895</v>
      </c>
      <c r="H8" s="21">
        <v>1.6522545683870842</v>
      </c>
      <c r="I8" s="22">
        <v>487.90904057419925</v>
      </c>
      <c r="J8" s="19">
        <v>144</v>
      </c>
      <c r="K8" s="21">
        <f t="shared" ref="K8:K10" si="2">IF((D8-2*E8)&lt;0,0,D8-2*E8)</f>
        <v>0.3502862301573258</v>
      </c>
      <c r="L8" s="23">
        <f t="shared" ref="L8:L10" si="3">IF((D8+2*E8)&gt;1,1,D8+2*E8)</f>
        <v>0.62654897342617488</v>
      </c>
    </row>
    <row r="9" spans="1:12" ht="11.25" customHeight="1" x14ac:dyDescent="0.2">
      <c r="A9" s="34" t="s">
        <v>68</v>
      </c>
      <c r="B9" s="12" t="s">
        <v>70</v>
      </c>
      <c r="C9" s="12"/>
      <c r="D9" s="20">
        <v>0.9723522390492414</v>
      </c>
      <c r="E9" s="20">
        <v>1.4594604822154017E-2</v>
      </c>
      <c r="F9" s="20">
        <v>1.5009586275467942E-2</v>
      </c>
      <c r="G9" s="21">
        <v>2.5829693544991419</v>
      </c>
      <c r="H9" s="21">
        <v>1.6071618943028552</v>
      </c>
      <c r="I9" s="22">
        <v>254.65850292545849</v>
      </c>
      <c r="J9" s="19">
        <v>327</v>
      </c>
      <c r="K9" s="21">
        <f t="shared" si="2"/>
        <v>0.94316302940493335</v>
      </c>
      <c r="L9" s="23">
        <f t="shared" si="3"/>
        <v>1</v>
      </c>
    </row>
    <row r="10" spans="1:12" ht="11.25" customHeight="1" x14ac:dyDescent="0.2">
      <c r="A10" s="34" t="s">
        <v>69</v>
      </c>
      <c r="B10" s="12"/>
      <c r="C10" s="12"/>
      <c r="D10" s="20">
        <v>0.75716210829896713</v>
      </c>
      <c r="E10" s="20">
        <v>2.8693130533006036E-2</v>
      </c>
      <c r="F10" s="20">
        <v>3.7895623960194913E-2</v>
      </c>
      <c r="G10" s="21">
        <v>1.5000158559495835</v>
      </c>
      <c r="H10" s="21">
        <v>1.2247513445387939</v>
      </c>
      <c r="I10" s="22">
        <v>291.73581043082453</v>
      </c>
      <c r="J10" s="19">
        <v>336</v>
      </c>
      <c r="K10" s="21">
        <f t="shared" si="2"/>
        <v>0.69977584723295505</v>
      </c>
      <c r="L10" s="23">
        <f t="shared" si="3"/>
        <v>0.81454836936497921</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0.70892550847844804</v>
      </c>
      <c r="E12" s="20">
        <v>3.4184358678910606E-2</v>
      </c>
      <c r="F12" s="20">
        <v>4.8219958613535827E-2</v>
      </c>
      <c r="G12" s="21">
        <v>3.1146790354555858</v>
      </c>
      <c r="H12" s="21">
        <v>1.7648453290460289</v>
      </c>
      <c r="I12" s="22">
        <v>490.65863242414014</v>
      </c>
      <c r="J12" s="19">
        <v>551</v>
      </c>
      <c r="K12" s="21">
        <f t="shared" si="0"/>
        <v>0.6405567911206268</v>
      </c>
      <c r="L12" s="23">
        <f t="shared" si="1"/>
        <v>0.77729422583626928</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9.65</v>
      </c>
      <c r="E14" s="20">
        <v>4.8</v>
      </c>
      <c r="F14" s="20">
        <f>+E14/D14</f>
        <v>0.49740932642487046</v>
      </c>
      <c r="G14" s="19" t="s">
        <v>23</v>
      </c>
      <c r="H14" s="19" t="s">
        <v>23</v>
      </c>
      <c r="I14" s="19" t="s">
        <v>23</v>
      </c>
      <c r="J14" s="19" t="s">
        <v>23</v>
      </c>
      <c r="K14" s="21">
        <v>0.12</v>
      </c>
      <c r="L14" s="23">
        <v>19.18</v>
      </c>
    </row>
    <row r="15" spans="1:12" ht="11.25" customHeight="1" x14ac:dyDescent="0.2">
      <c r="A15" s="10" t="s">
        <v>16</v>
      </c>
      <c r="B15" s="12">
        <v>1.5</v>
      </c>
      <c r="C15" s="12" t="s">
        <v>34</v>
      </c>
      <c r="D15" s="20">
        <v>9.65</v>
      </c>
      <c r="E15" s="20">
        <v>4.8</v>
      </c>
      <c r="F15" s="20">
        <f>+E15/D15</f>
        <v>0.49740932642487046</v>
      </c>
      <c r="G15" s="19" t="s">
        <v>23</v>
      </c>
      <c r="H15" s="19" t="s">
        <v>23</v>
      </c>
      <c r="I15" s="19" t="s">
        <v>23</v>
      </c>
      <c r="J15" s="19" t="s">
        <v>23</v>
      </c>
      <c r="K15" s="21">
        <v>0.12</v>
      </c>
      <c r="L15" s="23">
        <v>19.18</v>
      </c>
    </row>
    <row r="16" spans="1:12" s="15" customFormat="1" ht="11.25" customHeight="1" x14ac:dyDescent="0.2">
      <c r="A16" s="10" t="s">
        <v>67</v>
      </c>
      <c r="B16" s="12" t="s">
        <v>0</v>
      </c>
      <c r="C16" s="12" t="s">
        <v>35</v>
      </c>
      <c r="D16" s="20">
        <v>80.16</v>
      </c>
      <c r="E16" s="20">
        <v>11.52</v>
      </c>
      <c r="F16" s="20">
        <f>+E16/D16</f>
        <v>0.1437125748502994</v>
      </c>
      <c r="G16" s="21" t="s">
        <v>23</v>
      </c>
      <c r="H16" s="21" t="s">
        <v>23</v>
      </c>
      <c r="I16" s="22" t="s">
        <v>23</v>
      </c>
      <c r="J16" s="19" t="s">
        <v>23</v>
      </c>
      <c r="K16" s="21">
        <v>57.119</v>
      </c>
      <c r="L16" s="23">
        <v>103.2</v>
      </c>
    </row>
    <row r="17" spans="1:12" ht="11.25" customHeight="1" x14ac:dyDescent="0.2">
      <c r="A17" s="10" t="s">
        <v>17</v>
      </c>
      <c r="B17" s="12">
        <v>5.4</v>
      </c>
      <c r="C17" s="12" t="s">
        <v>36</v>
      </c>
      <c r="D17" s="20">
        <v>8.3390549910357645E-2</v>
      </c>
      <c r="E17" s="20">
        <v>1.635352922140397E-2</v>
      </c>
      <c r="F17" s="20">
        <v>0.1961077033187037</v>
      </c>
      <c r="G17" s="21">
        <v>1.287568018830018</v>
      </c>
      <c r="H17" s="21">
        <v>1.1347105440728125</v>
      </c>
      <c r="I17" s="22">
        <v>292.51190452085842</v>
      </c>
      <c r="J17" s="19">
        <v>369</v>
      </c>
      <c r="K17" s="21">
        <f t="shared" ref="K17:K25" si="4">IF((D17-2*E17)&lt;0,0,D17-2*E17)</f>
        <v>5.0683491467549704E-2</v>
      </c>
      <c r="L17" s="23">
        <f t="shared" ref="L17:L25" si="5">IF((D17+2*E17)&gt;1,1,D17+2*E17)</f>
        <v>0.11609760835316559</v>
      </c>
    </row>
    <row r="18" spans="1:12" ht="11.25" customHeight="1" x14ac:dyDescent="0.2">
      <c r="A18" s="34" t="s">
        <v>71</v>
      </c>
      <c r="B18" s="12" t="s">
        <v>74</v>
      </c>
      <c r="C18" s="12"/>
      <c r="D18" s="20">
        <v>0.78752401505452219</v>
      </c>
      <c r="E18" s="20">
        <v>2.5567762316989626E-2</v>
      </c>
      <c r="F18" s="20">
        <v>3.2466009706662101E-2</v>
      </c>
      <c r="G18" s="21">
        <v>1.4376731103262426</v>
      </c>
      <c r="H18" s="21">
        <v>1.1990300706513755</v>
      </c>
      <c r="I18" s="22">
        <v>292.51190452085842</v>
      </c>
      <c r="J18" s="19">
        <v>369</v>
      </c>
      <c r="K18" s="21">
        <f t="shared" si="4"/>
        <v>0.73638849042054288</v>
      </c>
      <c r="L18" s="23">
        <f t="shared" si="5"/>
        <v>0.83865953968850149</v>
      </c>
    </row>
    <row r="19" spans="1:12" ht="11.25" customHeight="1" x14ac:dyDescent="0.2">
      <c r="A19" s="10" t="s">
        <v>18</v>
      </c>
      <c r="B19" s="12">
        <v>5.7</v>
      </c>
      <c r="C19" s="12" t="s">
        <v>37</v>
      </c>
      <c r="D19" s="20">
        <v>0.94766664133308076</v>
      </c>
      <c r="E19" s="20">
        <v>1.5787367441015575E-2</v>
      </c>
      <c r="F19" s="20">
        <v>1.665919929270436E-2</v>
      </c>
      <c r="G19" s="21">
        <v>0.78399029968741496</v>
      </c>
      <c r="H19" s="21">
        <v>0.88543226713702672</v>
      </c>
      <c r="I19" s="22">
        <v>79.460467692000904</v>
      </c>
      <c r="J19" s="19">
        <v>157</v>
      </c>
      <c r="K19" s="21">
        <f t="shared" si="4"/>
        <v>0.91609190645104965</v>
      </c>
      <c r="L19" s="23">
        <f t="shared" si="5"/>
        <v>0.97924137621511187</v>
      </c>
    </row>
    <row r="20" spans="1:12" ht="12" customHeight="1" x14ac:dyDescent="0.2">
      <c r="A20" s="34" t="s">
        <v>72</v>
      </c>
      <c r="B20" s="12" t="s">
        <v>73</v>
      </c>
      <c r="C20" s="12"/>
      <c r="D20" s="20">
        <v>0.92997262530052616</v>
      </c>
      <c r="E20" s="20">
        <v>1.9288561537022776E-2</v>
      </c>
      <c r="F20" s="20">
        <v>2.0740999264133784E-2</v>
      </c>
      <c r="G20" s="21">
        <v>0.89122452355280357</v>
      </c>
      <c r="H20" s="21">
        <v>0.94404688631063427</v>
      </c>
      <c r="I20" s="22">
        <v>79.460467692000904</v>
      </c>
      <c r="J20" s="19">
        <v>157</v>
      </c>
      <c r="K20" s="21">
        <f t="shared" si="4"/>
        <v>0.89139550222648056</v>
      </c>
      <c r="L20" s="23">
        <f t="shared" si="5"/>
        <v>0.96854974837457175</v>
      </c>
    </row>
    <row r="21" spans="1:12" ht="11.25" customHeight="1" x14ac:dyDescent="0.2">
      <c r="A21" s="10" t="s">
        <v>38</v>
      </c>
      <c r="B21" s="12" t="s">
        <v>39</v>
      </c>
      <c r="C21" s="12" t="s">
        <v>66</v>
      </c>
      <c r="D21" s="20">
        <v>3.0496113947871915E-2</v>
      </c>
      <c r="E21" s="20">
        <v>1.3693199958342804E-2</v>
      </c>
      <c r="F21" s="20">
        <v>0.44901458532549671</v>
      </c>
      <c r="G21" s="21">
        <v>0.62784380003153117</v>
      </c>
      <c r="H21" s="21">
        <v>0.79236595082798145</v>
      </c>
      <c r="I21" s="22">
        <v>76.053097562476765</v>
      </c>
      <c r="J21" s="19">
        <v>100</v>
      </c>
      <c r="K21" s="21">
        <f t="shared" si="4"/>
        <v>3.1097140311863065E-3</v>
      </c>
      <c r="L21" s="23">
        <f t="shared" si="5"/>
        <v>5.7882513864557519E-2</v>
      </c>
    </row>
    <row r="22" spans="1:12" ht="11.25" customHeight="1" x14ac:dyDescent="0.2">
      <c r="A22" s="10" t="s">
        <v>40</v>
      </c>
      <c r="B22" s="12" t="s">
        <v>41</v>
      </c>
      <c r="C22" s="12" t="s">
        <v>66</v>
      </c>
      <c r="D22" s="20">
        <v>0.18465861881643039</v>
      </c>
      <c r="E22" s="20">
        <v>4.4680858842412359E-2</v>
      </c>
      <c r="F22" s="20">
        <v>0.24196465417533375</v>
      </c>
      <c r="G22" s="21">
        <v>1.3127128087287325</v>
      </c>
      <c r="H22" s="21">
        <v>1.1457367973180981</v>
      </c>
      <c r="I22" s="22">
        <v>76.053097562476765</v>
      </c>
      <c r="J22" s="19">
        <v>100</v>
      </c>
      <c r="K22" s="21">
        <f t="shared" si="4"/>
        <v>9.5296901131605674E-2</v>
      </c>
      <c r="L22" s="23">
        <f t="shared" si="5"/>
        <v>0.27402033650125512</v>
      </c>
    </row>
    <row r="23" spans="1:12" ht="11.25" customHeight="1" x14ac:dyDescent="0.2">
      <c r="A23" s="10" t="s">
        <v>42</v>
      </c>
      <c r="B23" s="12" t="s">
        <v>43</v>
      </c>
      <c r="C23" s="12" t="s">
        <v>44</v>
      </c>
      <c r="D23" s="20">
        <v>1.9700598966369859E-2</v>
      </c>
      <c r="E23" s="20">
        <v>4.2557926403839355E-3</v>
      </c>
      <c r="F23" s="20">
        <v>0.21602351520625523</v>
      </c>
      <c r="G23" s="21">
        <v>0.52893506641396615</v>
      </c>
      <c r="H23" s="21">
        <v>0.72727922176696769</v>
      </c>
      <c r="I23" s="22">
        <v>485.52125416215614</v>
      </c>
      <c r="J23" s="19">
        <v>565</v>
      </c>
      <c r="K23" s="21">
        <f t="shared" si="4"/>
        <v>1.1189013685601988E-2</v>
      </c>
      <c r="L23" s="23">
        <f t="shared" si="5"/>
        <v>2.8212184247137728E-2</v>
      </c>
    </row>
    <row r="24" spans="1:12" ht="11.25" customHeight="1" x14ac:dyDescent="0.2">
      <c r="A24" s="34" t="s">
        <v>75</v>
      </c>
      <c r="B24" s="12" t="s">
        <v>77</v>
      </c>
      <c r="C24" s="12"/>
      <c r="D24" s="20">
        <v>0.24820695044555566</v>
      </c>
      <c r="E24" s="20">
        <v>4.0267666534501534E-2</v>
      </c>
      <c r="F24" s="20">
        <v>0.16223424228135896</v>
      </c>
      <c r="G24" s="21">
        <v>1.8422011487440249</v>
      </c>
      <c r="H24" s="21">
        <v>1.357277108310615</v>
      </c>
      <c r="I24" s="22">
        <v>182.84633929950076</v>
      </c>
      <c r="J24" s="19">
        <v>213</v>
      </c>
      <c r="K24" s="21">
        <f t="shared" si="4"/>
        <v>0.16767161737655259</v>
      </c>
      <c r="L24" s="23">
        <f t="shared" si="5"/>
        <v>0.3287422835145587</v>
      </c>
    </row>
    <row r="25" spans="1:12" ht="11.25" customHeight="1" x14ac:dyDescent="0.2">
      <c r="A25" s="34" t="s">
        <v>76</v>
      </c>
      <c r="B25" s="12" t="s">
        <v>78</v>
      </c>
      <c r="C25" s="12"/>
      <c r="D25" s="20">
        <v>0.66070536742114649</v>
      </c>
      <c r="E25" s="20">
        <v>4.5541405385795763E-2</v>
      </c>
      <c r="F25" s="20">
        <v>6.8928462869239537E-2</v>
      </c>
      <c r="G25" s="21">
        <v>0.49034800339888657</v>
      </c>
      <c r="H25" s="21">
        <v>0.70024852973704022</v>
      </c>
      <c r="I25" s="22">
        <v>46.088638695691174</v>
      </c>
      <c r="J25" s="19">
        <v>54</v>
      </c>
      <c r="K25" s="21">
        <f t="shared" si="4"/>
        <v>0.56962255664955497</v>
      </c>
      <c r="L25" s="23">
        <f t="shared" si="5"/>
        <v>0.75178817819273802</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0.26510044561747054</v>
      </c>
      <c r="E27" s="20">
        <v>2.9095319061313664E-2</v>
      </c>
      <c r="F27" s="20">
        <v>0.10975205640844926</v>
      </c>
      <c r="G27" s="21">
        <v>1.2644479847283641</v>
      </c>
      <c r="H27" s="21">
        <v>1.1244767604216479</v>
      </c>
      <c r="I27" s="22">
        <v>731.85540394156499</v>
      </c>
      <c r="J27" s="19">
        <v>292</v>
      </c>
      <c r="K27" s="21">
        <f t="shared" ref="K27:K28" si="6">IF((D27-2*E27)&lt;0,0,D27-2*E27)</f>
        <v>0.20690980749484322</v>
      </c>
      <c r="L27" s="23">
        <f t="shared" ref="L27:L28" si="7">IF((D27+2*E27)&gt;1,1,D27+2*E27)</f>
        <v>0.32329108374009785</v>
      </c>
    </row>
    <row r="28" spans="1:12" ht="11.25" customHeight="1" x14ac:dyDescent="0.2">
      <c r="A28" s="11" t="s">
        <v>51</v>
      </c>
      <c r="B28" s="12" t="s">
        <v>48</v>
      </c>
      <c r="C28" s="12" t="s">
        <v>49</v>
      </c>
      <c r="D28" s="20">
        <v>0.36882429982364867</v>
      </c>
      <c r="E28" s="20">
        <v>3.5794880430050885E-2</v>
      </c>
      <c r="F28" s="20">
        <v>9.7051307213667892E-2</v>
      </c>
      <c r="G28" s="21">
        <v>2.1190099548202981</v>
      </c>
      <c r="H28" s="21">
        <v>1.4556819552430738</v>
      </c>
      <c r="I28" s="22">
        <v>720.9801942360516</v>
      </c>
      <c r="J28" s="19">
        <v>386</v>
      </c>
      <c r="K28" s="21">
        <f t="shared" si="6"/>
        <v>0.2972345389635469</v>
      </c>
      <c r="L28" s="23">
        <f t="shared" si="7"/>
        <v>0.44041406068375044</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0.76844660799608089</v>
      </c>
      <c r="E30" s="20">
        <v>4.3815433638806321E-2</v>
      </c>
      <c r="F30" s="20">
        <v>5.7018188619592139E-2</v>
      </c>
      <c r="G30" s="21">
        <v>1.7370638129110014</v>
      </c>
      <c r="H30" s="21">
        <v>1.317977167067397</v>
      </c>
      <c r="I30" s="22">
        <v>136.94843415124515</v>
      </c>
      <c r="J30" s="19">
        <v>162</v>
      </c>
      <c r="K30" s="21">
        <f>IF((D30-2*E30)&lt;0,0,D30-2*E30)</f>
        <v>0.68081574071846829</v>
      </c>
      <c r="L30" s="23">
        <f>IF((D30+2*E30)&gt;1,1,D30+2*E30)</f>
        <v>0.85607747527369349</v>
      </c>
    </row>
    <row r="31" spans="1:12" ht="11.25" customHeight="1" x14ac:dyDescent="0.2">
      <c r="A31" s="34" t="s">
        <v>80</v>
      </c>
      <c r="B31" s="12" t="s">
        <v>81</v>
      </c>
      <c r="C31" s="12"/>
      <c r="D31" s="20">
        <v>0.24948673220470471</v>
      </c>
      <c r="E31" s="20">
        <v>5.1417419917521086E-2</v>
      </c>
      <c r="F31" s="20">
        <v>0.20609280286429388</v>
      </c>
      <c r="G31" s="21">
        <v>2.2732181847545117</v>
      </c>
      <c r="H31" s="21">
        <v>1.507719531197534</v>
      </c>
      <c r="I31" s="22">
        <v>136.94843415124515</v>
      </c>
      <c r="J31" s="19">
        <v>162</v>
      </c>
      <c r="K31" s="21">
        <f t="shared" ref="K31" si="8">IF((D31-2*E31)&lt;0,0,D31-2*E31)</f>
        <v>0.14665189236966253</v>
      </c>
      <c r="L31" s="23">
        <f t="shared" ref="L31" si="9">IF((D31+2*E31)&gt;1,1,D31+2*E31)</f>
        <v>0.3523215720397469</v>
      </c>
    </row>
    <row r="32" spans="1:12" ht="11.25" customHeight="1" x14ac:dyDescent="0.2">
      <c r="A32" s="11" t="s">
        <v>54</v>
      </c>
      <c r="B32" s="12" t="s">
        <v>56</v>
      </c>
      <c r="C32" s="12" t="s">
        <v>55</v>
      </c>
      <c r="D32" s="20">
        <v>0.92407616435477746</v>
      </c>
      <c r="E32" s="20">
        <v>1.8859782290378976E-2</v>
      </c>
      <c r="F32" s="20">
        <v>2.0409337474414289E-2</v>
      </c>
      <c r="G32" s="21">
        <v>2.0329764505207466</v>
      </c>
      <c r="H32" s="21">
        <v>1.425824831639829</v>
      </c>
      <c r="I32" s="22">
        <v>327.16881151019538</v>
      </c>
      <c r="J32" s="19">
        <v>402</v>
      </c>
      <c r="K32" s="21">
        <f>IF((D32-2*E32)&lt;0,0,D32-2*E32)</f>
        <v>0.88635659977401948</v>
      </c>
      <c r="L32" s="23">
        <f>IF((D32+2*E32)&gt;1,1,D32+2*E32)</f>
        <v>0.96179572893553544</v>
      </c>
    </row>
    <row r="33" spans="1:12" ht="11.25" customHeight="1" x14ac:dyDescent="0.2">
      <c r="A33" s="10" t="s">
        <v>57</v>
      </c>
      <c r="B33" s="12" t="s">
        <v>58</v>
      </c>
      <c r="C33" s="12" t="s">
        <v>59</v>
      </c>
      <c r="D33" s="20">
        <v>6.5407258554392889E-2</v>
      </c>
      <c r="E33" s="20">
        <v>1.4821263905831954E-2</v>
      </c>
      <c r="F33" s="20">
        <v>0.22659968072972425</v>
      </c>
      <c r="G33" s="21">
        <v>1.3367974173131651</v>
      </c>
      <c r="H33" s="21">
        <v>1.156199557737835</v>
      </c>
      <c r="I33" s="22">
        <v>306.96851725001926</v>
      </c>
      <c r="J33" s="19">
        <v>373</v>
      </c>
      <c r="K33" s="21">
        <f>IF((D33-2*E33)&lt;0,0,D33-2*E33)</f>
        <v>3.5764730742728984E-2</v>
      </c>
      <c r="L33" s="23">
        <f>IF((D33+2*E33)&gt;1,1,D33+2*E33)</f>
        <v>9.5049786366056793E-2</v>
      </c>
    </row>
    <row r="34" spans="1:12" ht="11.25" customHeight="1" x14ac:dyDescent="0.2">
      <c r="A34" s="10" t="s">
        <v>60</v>
      </c>
      <c r="B34" s="12" t="s">
        <v>61</v>
      </c>
      <c r="C34" s="12" t="s">
        <v>62</v>
      </c>
      <c r="D34" s="20">
        <v>1.4664623638348888E-2</v>
      </c>
      <c r="E34" s="20">
        <v>8.4022807982918057E-3</v>
      </c>
      <c r="F34" s="20">
        <v>0.57296259389291981</v>
      </c>
      <c r="G34" s="21">
        <v>1.8175352947311814</v>
      </c>
      <c r="H34" s="21">
        <v>1.3481599662989483</v>
      </c>
      <c r="I34" s="22">
        <v>306.95873968031594</v>
      </c>
      <c r="J34" s="19">
        <v>373</v>
      </c>
      <c r="K34" s="21">
        <f>IF((D34-2*E34)&lt;0,0,D34-2*E34)</f>
        <v>0</v>
      </c>
      <c r="L34" s="23">
        <f>IF((D34+2*E34)&gt;1,1,D34+2*E34)</f>
        <v>3.1469185234932501E-2</v>
      </c>
    </row>
    <row r="35" spans="1:12" ht="11.25" customHeight="1" x14ac:dyDescent="0.2">
      <c r="A35" s="10" t="s">
        <v>63</v>
      </c>
      <c r="B35" s="12" t="s">
        <v>64</v>
      </c>
      <c r="C35" s="12" t="s">
        <v>62</v>
      </c>
      <c r="D35" s="20">
        <v>0.10153219494566665</v>
      </c>
      <c r="E35" s="20">
        <v>1.7619893850310261E-2</v>
      </c>
      <c r="F35" s="20">
        <v>0.17353996788643514</v>
      </c>
      <c r="G35" s="21">
        <v>1.2660292758739793</v>
      </c>
      <c r="H35" s="21">
        <v>1.1251796638199516</v>
      </c>
      <c r="I35" s="22">
        <v>306.95873968031594</v>
      </c>
      <c r="J35" s="19">
        <v>373</v>
      </c>
      <c r="K35" s="21">
        <f>IF((D35-2*E35)&lt;0,0,D35-2*E35)</f>
        <v>6.629240724504612E-2</v>
      </c>
      <c r="L35" s="23">
        <f>IF((D35+2*E35)&gt;1,1,D35+2*E35)</f>
        <v>0.13677198264628718</v>
      </c>
    </row>
    <row r="36" spans="1:12" ht="11.45" customHeight="1" x14ac:dyDescent="0.2">
      <c r="A36" s="34" t="s">
        <v>84</v>
      </c>
      <c r="B36" s="12" t="s">
        <v>79</v>
      </c>
      <c r="C36" s="12"/>
      <c r="D36" s="48">
        <v>0.61445216505166655</v>
      </c>
      <c r="E36" s="47">
        <v>0.1096545729437004</v>
      </c>
      <c r="F36" s="47">
        <v>0.17845908791692522</v>
      </c>
      <c r="G36" s="47">
        <v>1.7257048112819826</v>
      </c>
      <c r="H36" s="47">
        <v>1.3136608433237182</v>
      </c>
      <c r="I36" s="22">
        <v>34.1825802912483</v>
      </c>
      <c r="J36" s="19">
        <v>35</v>
      </c>
      <c r="K36" s="48">
        <f t="shared" ref="K36" si="10">IF((D36-2*E36)&lt;0,0,D36-2*E36)</f>
        <v>0.39514301916426575</v>
      </c>
      <c r="L36" s="48">
        <f t="shared" ref="L36" si="11">IF((D36+2*E36)&gt;1,1,D36+2*E36)</f>
        <v>0.83376131093906736</v>
      </c>
    </row>
    <row r="37" spans="1:12" ht="11.25" customHeight="1" x14ac:dyDescent="0.2">
      <c r="A37" s="24" t="s">
        <v>65</v>
      </c>
      <c r="B37" s="25"/>
      <c r="C37" s="25"/>
      <c r="D37" s="26">
        <v>0.95192063655097114</v>
      </c>
      <c r="E37" s="26">
        <v>2.3377549076112614E-2</v>
      </c>
      <c r="F37" s="26">
        <v>2.4558296331104752E-2</v>
      </c>
      <c r="G37" s="27">
        <v>1.0030401983611468</v>
      </c>
      <c r="H37" s="27">
        <v>1.0015189455827318</v>
      </c>
      <c r="I37" s="28">
        <v>67.283699165924403</v>
      </c>
      <c r="J37" s="29">
        <v>85</v>
      </c>
      <c r="K37" s="27">
        <f t="shared" ref="K37" si="12">IF((D37-2*E37)&lt;0,0,D37-2*E37)</f>
        <v>0.90516553839874592</v>
      </c>
      <c r="L37" s="30">
        <f t="shared" ref="L37" si="13">IF((D37+2*E37)&gt;1,1,D37+2*E37)</f>
        <v>0.99867573470319637</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tabSelected="1" topLeftCell="F1" zoomScaleNormal="100" workbookViewId="0">
      <selection activeCell="D42" sqref="D42"/>
    </sheetView>
  </sheetViews>
  <sheetFormatPr baseColWidth="10" defaultRowHeight="13.5" customHeight="1" x14ac:dyDescent="0.2"/>
  <cols>
    <col min="1" max="1" width="50.85546875" style="3" customWidth="1"/>
    <col min="2" max="2" width="7.42578125" style="13" customWidth="1"/>
    <col min="3" max="3" width="9.2851562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11.42578125" style="3"/>
  </cols>
  <sheetData>
    <row r="1" spans="1:12" s="2" customFormat="1" ht="19.5" customHeight="1" x14ac:dyDescent="0.2">
      <c r="A1" s="72" t="str">
        <f ca="1">+"Tabla "&amp;MID(CELL("filename",A1),FIND("]",CELL("filename",A1))+1,5)&amp;" Errores muestrales: "&amp;MID(CELL("filename",A1),FIND("]",CELL("filename",A1))+6,255)</f>
        <v>Tabla SE.9  Errores muestrales: Alto Paraguay</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3">
        <v>0.57149821836367587</v>
      </c>
      <c r="E6" s="32">
        <v>5.5575074036632824E-2</v>
      </c>
      <c r="F6" s="32">
        <v>9.7244527193376715E-2</v>
      </c>
      <c r="G6" s="33">
        <v>4.7422245889504984</v>
      </c>
      <c r="H6" s="33">
        <v>2.1776649395511924</v>
      </c>
      <c r="I6" s="22">
        <v>97.106877568183435</v>
      </c>
      <c r="J6" s="19">
        <v>377</v>
      </c>
      <c r="K6" s="21">
        <f t="shared" ref="K6:K12" si="0">IF((D6-2*E6)&lt;0,0,D6-2*E6)</f>
        <v>0.46034807029041025</v>
      </c>
      <c r="L6" s="23">
        <f t="shared" ref="L6:L12" si="1">IF((D6+2*E6)&gt;1,1,D6+2*E6)</f>
        <v>0.68264836643694149</v>
      </c>
    </row>
    <row r="7" spans="1:12" ht="11.25" customHeight="1" x14ac:dyDescent="0.2">
      <c r="A7" s="10" t="s">
        <v>26</v>
      </c>
      <c r="B7" s="12"/>
      <c r="C7" s="12" t="s">
        <v>27</v>
      </c>
      <c r="D7" s="21">
        <v>0.17220675716953515</v>
      </c>
      <c r="E7" s="20">
        <v>5.5825785949100155E-2</v>
      </c>
      <c r="F7" s="20">
        <v>0.3241788351785781</v>
      </c>
      <c r="G7" s="21">
        <v>1.9676226329726678</v>
      </c>
      <c r="H7" s="21">
        <v>1.4027197271631522</v>
      </c>
      <c r="I7" s="22">
        <v>23.61519116362204</v>
      </c>
      <c r="J7" s="19">
        <v>91</v>
      </c>
      <c r="K7" s="21">
        <f t="shared" si="0"/>
        <v>6.0555185271334841E-2</v>
      </c>
      <c r="L7" s="23">
        <f t="shared" si="1"/>
        <v>0.28385832906773545</v>
      </c>
    </row>
    <row r="8" spans="1:12" ht="11.25" customHeight="1" x14ac:dyDescent="0.2">
      <c r="A8" s="34" t="s">
        <v>82</v>
      </c>
      <c r="B8" s="12"/>
      <c r="C8" s="12"/>
      <c r="D8" s="21">
        <v>0.89545264239662326</v>
      </c>
      <c r="E8" s="20">
        <v>4.51835176105898E-2</v>
      </c>
      <c r="F8" s="20">
        <v>5.0458857868417167E-2</v>
      </c>
      <c r="G8" s="21">
        <v>1.9190614665881676</v>
      </c>
      <c r="H8" s="21">
        <v>1.3853019405848559</v>
      </c>
      <c r="I8" s="22">
        <v>21.246981855799284</v>
      </c>
      <c r="J8" s="19">
        <v>89</v>
      </c>
      <c r="K8" s="21">
        <f t="shared" ref="K8:K10" si="2">IF((D8-2*E8)&lt;0,0,D8-2*E8)</f>
        <v>0.80508560717544364</v>
      </c>
      <c r="L8" s="23">
        <f t="shared" ref="L8:L10" si="3">IF((D8+2*E8)&gt;1,1,D8+2*E8)</f>
        <v>0.98581967761780287</v>
      </c>
    </row>
    <row r="9" spans="1:12" ht="11.25" customHeight="1" x14ac:dyDescent="0.2">
      <c r="A9" s="34" t="s">
        <v>68</v>
      </c>
      <c r="B9" s="12" t="s">
        <v>70</v>
      </c>
      <c r="C9" s="12"/>
      <c r="D9" s="21">
        <v>0.94831330948794268</v>
      </c>
      <c r="E9" s="20">
        <v>2.886899345694563E-2</v>
      </c>
      <c r="F9" s="20">
        <v>3.0442463654268351E-2</v>
      </c>
      <c r="G9" s="21">
        <v>3.1116529768452326</v>
      </c>
      <c r="H9" s="21">
        <v>1.7639878051860882</v>
      </c>
      <c r="I9" s="22">
        <v>10.866107486318183</v>
      </c>
      <c r="J9" s="19">
        <v>184</v>
      </c>
      <c r="K9" s="21">
        <f t="shared" si="2"/>
        <v>0.89057532257405136</v>
      </c>
      <c r="L9" s="23">
        <f t="shared" si="3"/>
        <v>1</v>
      </c>
    </row>
    <row r="10" spans="1:12" ht="11.25" customHeight="1" x14ac:dyDescent="0.2">
      <c r="A10" s="34" t="s">
        <v>69</v>
      </c>
      <c r="B10" s="12"/>
      <c r="C10" s="12"/>
      <c r="D10" s="21">
        <v>0.43397726383755891</v>
      </c>
      <c r="E10" s="20">
        <v>7.3968965785775345E-2</v>
      </c>
      <c r="F10" s="20">
        <v>0.17044433418397353</v>
      </c>
      <c r="G10" s="21">
        <v>3.7198209488240068</v>
      </c>
      <c r="H10" s="21">
        <v>1.9286837347849457</v>
      </c>
      <c r="I10" s="22">
        <v>9.9601883010977943</v>
      </c>
      <c r="J10" s="19">
        <v>168</v>
      </c>
      <c r="K10" s="21">
        <f t="shared" si="2"/>
        <v>0.28603933226600819</v>
      </c>
      <c r="L10" s="23">
        <f t="shared" si="3"/>
        <v>0.58191519540910963</v>
      </c>
    </row>
    <row r="11" spans="1:12" ht="11.25" customHeight="1" x14ac:dyDescent="0.2">
      <c r="A11" s="39" t="s">
        <v>28</v>
      </c>
      <c r="B11" s="40"/>
      <c r="C11" s="40"/>
      <c r="D11" s="42"/>
      <c r="E11" s="41"/>
      <c r="F11" s="41"/>
      <c r="G11" s="42"/>
      <c r="H11" s="42"/>
      <c r="I11" s="43"/>
      <c r="J11" s="44"/>
      <c r="K11" s="42"/>
      <c r="L11" s="45"/>
    </row>
    <row r="12" spans="1:12" ht="11.25" customHeight="1" x14ac:dyDescent="0.2">
      <c r="A12" s="10" t="s">
        <v>29</v>
      </c>
      <c r="B12" s="12" t="s">
        <v>30</v>
      </c>
      <c r="C12" s="12" t="s">
        <v>25</v>
      </c>
      <c r="D12" s="21">
        <v>0.78432267624610386</v>
      </c>
      <c r="E12" s="20">
        <v>2.8013994481691246E-2</v>
      </c>
      <c r="F12" s="20">
        <v>3.5717435349148376E-2</v>
      </c>
      <c r="G12" s="21">
        <v>1.7026412833477238</v>
      </c>
      <c r="H12" s="21">
        <v>1.3048529738433077</v>
      </c>
      <c r="I12" s="22">
        <v>25.469695052386065</v>
      </c>
      <c r="J12" s="19">
        <v>368</v>
      </c>
      <c r="K12" s="21">
        <f t="shared" si="0"/>
        <v>0.7282946872827214</v>
      </c>
      <c r="L12" s="23">
        <f t="shared" si="1"/>
        <v>0.84035066520948631</v>
      </c>
    </row>
    <row r="13" spans="1:12" ht="11.25" customHeight="1" x14ac:dyDescent="0.2">
      <c r="A13" s="39" t="s">
        <v>15</v>
      </c>
      <c r="B13" s="40"/>
      <c r="C13" s="40"/>
      <c r="D13" s="42"/>
      <c r="E13" s="41"/>
      <c r="F13" s="41"/>
      <c r="G13" s="44"/>
      <c r="H13" s="44"/>
      <c r="I13" s="44"/>
      <c r="J13" s="44"/>
      <c r="K13" s="44"/>
      <c r="L13" s="46"/>
    </row>
    <row r="14" spans="1:12" ht="11.25" customHeight="1" x14ac:dyDescent="0.2">
      <c r="A14" s="10" t="s">
        <v>31</v>
      </c>
      <c r="B14" s="12" t="s">
        <v>32</v>
      </c>
      <c r="C14" s="12" t="s">
        <v>33</v>
      </c>
      <c r="D14" s="21">
        <v>1.61</v>
      </c>
      <c r="E14" s="20">
        <v>1.7</v>
      </c>
      <c r="F14" s="20">
        <f>+E14/D14</f>
        <v>1.0559006211180124</v>
      </c>
      <c r="G14" s="19" t="s">
        <v>23</v>
      </c>
      <c r="H14" s="19" t="s">
        <v>23</v>
      </c>
      <c r="I14" s="19" t="s">
        <v>23</v>
      </c>
      <c r="J14" s="19" t="s">
        <v>23</v>
      </c>
      <c r="K14" s="21">
        <v>0</v>
      </c>
      <c r="L14" s="23">
        <v>4.93</v>
      </c>
    </row>
    <row r="15" spans="1:12" ht="11.25" customHeight="1" x14ac:dyDescent="0.2">
      <c r="A15" s="10" t="s">
        <v>16</v>
      </c>
      <c r="B15" s="12">
        <v>1.5</v>
      </c>
      <c r="C15" s="12" t="s">
        <v>34</v>
      </c>
      <c r="D15" s="21">
        <v>37.200000000000003</v>
      </c>
      <c r="E15" s="20">
        <v>16.600000000000001</v>
      </c>
      <c r="F15" s="20">
        <f>+E15/D15</f>
        <v>0.44623655913978494</v>
      </c>
      <c r="G15" s="19" t="s">
        <v>23</v>
      </c>
      <c r="H15" s="19" t="s">
        <v>23</v>
      </c>
      <c r="I15" s="19" t="s">
        <v>23</v>
      </c>
      <c r="J15" s="19" t="s">
        <v>23</v>
      </c>
      <c r="K15" s="21">
        <v>3.93</v>
      </c>
      <c r="L15" s="23">
        <v>70.459999999999994</v>
      </c>
    </row>
    <row r="16" spans="1:12" s="15" customFormat="1" ht="11.25" customHeight="1" x14ac:dyDescent="0.2">
      <c r="A16" s="10" t="s">
        <v>67</v>
      </c>
      <c r="B16" s="12" t="s">
        <v>0</v>
      </c>
      <c r="C16" s="12" t="s">
        <v>35</v>
      </c>
      <c r="D16" s="21">
        <v>122.20099999999999</v>
      </c>
      <c r="E16" s="20">
        <v>26.353999999999999</v>
      </c>
      <c r="F16" s="20">
        <f>+E16/D16</f>
        <v>0.21566108296986114</v>
      </c>
      <c r="G16" s="21" t="s">
        <v>23</v>
      </c>
      <c r="H16" s="21" t="s">
        <v>23</v>
      </c>
      <c r="I16" s="22" t="s">
        <v>23</v>
      </c>
      <c r="J16" s="19" t="s">
        <v>23</v>
      </c>
      <c r="K16" s="21">
        <v>69.492999999999995</v>
      </c>
      <c r="L16" s="23">
        <v>174.90899999999999</v>
      </c>
    </row>
    <row r="17" spans="1:12" ht="11.25" customHeight="1" x14ac:dyDescent="0.2">
      <c r="A17" s="10" t="s">
        <v>17</v>
      </c>
      <c r="B17" s="12">
        <v>5.4</v>
      </c>
      <c r="C17" s="12" t="s">
        <v>36</v>
      </c>
      <c r="D17" s="21">
        <v>0.11880154000945321</v>
      </c>
      <c r="E17" s="20">
        <v>3.2003409188759331E-2</v>
      </c>
      <c r="F17" s="20">
        <v>0.26938547417998765</v>
      </c>
      <c r="G17" s="21">
        <v>2.533976614642353</v>
      </c>
      <c r="H17" s="21">
        <v>1.5918469193494558</v>
      </c>
      <c r="I17" s="22">
        <v>18.361502194634799</v>
      </c>
      <c r="J17" s="19">
        <v>260</v>
      </c>
      <c r="K17" s="21">
        <f t="shared" ref="K17:K25" si="4">IF((D17-2*E17)&lt;0,0,D17-2*E17)</f>
        <v>5.4794721631934551E-2</v>
      </c>
      <c r="L17" s="23">
        <f t="shared" ref="L17:L25" si="5">IF((D17+2*E17)&gt;1,1,D17+2*E17)</f>
        <v>0.18280835838697188</v>
      </c>
    </row>
    <row r="18" spans="1:12" ht="11.25" customHeight="1" x14ac:dyDescent="0.2">
      <c r="A18" s="34" t="s">
        <v>71</v>
      </c>
      <c r="B18" s="12" t="s">
        <v>74</v>
      </c>
      <c r="C18" s="12"/>
      <c r="D18" s="21">
        <v>0.73811518658474018</v>
      </c>
      <c r="E18" s="20">
        <v>2.4059757824247432E-2</v>
      </c>
      <c r="F18" s="20">
        <v>3.2596210268443275E-2</v>
      </c>
      <c r="G18" s="21">
        <v>0.77562886219567551</v>
      </c>
      <c r="H18" s="21">
        <v>0.88069794038346405</v>
      </c>
      <c r="I18" s="22">
        <v>18.361502194634799</v>
      </c>
      <c r="J18" s="19">
        <v>260</v>
      </c>
      <c r="K18" s="21">
        <f t="shared" si="4"/>
        <v>0.68999567093624536</v>
      </c>
      <c r="L18" s="23">
        <f t="shared" si="5"/>
        <v>0.78623470223323499</v>
      </c>
    </row>
    <row r="19" spans="1:12" ht="11.25" customHeight="1" x14ac:dyDescent="0.2">
      <c r="A19" s="10" t="s">
        <v>18</v>
      </c>
      <c r="B19" s="12">
        <v>5.7</v>
      </c>
      <c r="C19" s="12" t="s">
        <v>37</v>
      </c>
      <c r="D19" s="21">
        <v>0.95291872365874475</v>
      </c>
      <c r="E19" s="20">
        <v>1.5529116063689891E-2</v>
      </c>
      <c r="F19" s="20">
        <v>1.6296369961192107E-2</v>
      </c>
      <c r="G19" s="21">
        <v>0.54289779433521257</v>
      </c>
      <c r="H19" s="21">
        <v>0.73681598403890003</v>
      </c>
      <c r="I19" s="22">
        <v>6.0518136746885931</v>
      </c>
      <c r="J19" s="19">
        <v>102</v>
      </c>
      <c r="K19" s="21">
        <f t="shared" si="4"/>
        <v>0.92186049153136496</v>
      </c>
      <c r="L19" s="23">
        <f t="shared" si="5"/>
        <v>0.98397695578612454</v>
      </c>
    </row>
    <row r="20" spans="1:12" ht="12" customHeight="1" x14ac:dyDescent="0.2">
      <c r="A20" s="34" t="s">
        <v>72</v>
      </c>
      <c r="B20" s="12" t="s">
        <v>73</v>
      </c>
      <c r="C20" s="12"/>
      <c r="D20" s="21">
        <v>0.86398437674120676</v>
      </c>
      <c r="E20" s="20">
        <v>3.7008675615532498E-2</v>
      </c>
      <c r="F20" s="20">
        <v>4.283488985659966E-2</v>
      </c>
      <c r="G20" s="21">
        <v>1.1771751782466913</v>
      </c>
      <c r="H20" s="21">
        <v>1.0849770404237553</v>
      </c>
      <c r="I20" s="22">
        <v>6.0518136746885931</v>
      </c>
      <c r="J20" s="19">
        <v>102</v>
      </c>
      <c r="K20" s="21">
        <f t="shared" si="4"/>
        <v>0.78996702551014175</v>
      </c>
      <c r="L20" s="23">
        <f t="shared" si="5"/>
        <v>0.93800172797227177</v>
      </c>
    </row>
    <row r="21" spans="1:12" ht="11.25" customHeight="1" x14ac:dyDescent="0.2">
      <c r="A21" s="10" t="s">
        <v>38</v>
      </c>
      <c r="B21" s="12" t="s">
        <v>39</v>
      </c>
      <c r="C21" s="12" t="s">
        <v>66</v>
      </c>
      <c r="D21" s="21">
        <v>0.16849116688174268</v>
      </c>
      <c r="E21" s="20">
        <v>0.10083380160752288</v>
      </c>
      <c r="F21" s="20">
        <v>0.59845155964938013</v>
      </c>
      <c r="G21" s="21">
        <v>5.2252553009189544</v>
      </c>
      <c r="H21" s="21">
        <v>2.2858817337996631</v>
      </c>
      <c r="I21" s="22">
        <v>4.7032099562703191</v>
      </c>
      <c r="J21" s="19">
        <v>73</v>
      </c>
      <c r="K21" s="21">
        <f t="shared" si="4"/>
        <v>0</v>
      </c>
      <c r="L21" s="23">
        <f t="shared" si="5"/>
        <v>0.37015877009678844</v>
      </c>
    </row>
    <row r="22" spans="1:12" ht="11.25" customHeight="1" x14ac:dyDescent="0.2">
      <c r="A22" s="10" t="s">
        <v>40</v>
      </c>
      <c r="B22" s="12" t="s">
        <v>41</v>
      </c>
      <c r="C22" s="12" t="s">
        <v>66</v>
      </c>
      <c r="D22" s="21">
        <v>0.48974764126740072</v>
      </c>
      <c r="E22" s="20">
        <v>8.4535251511607609E-2</v>
      </c>
      <c r="F22" s="20">
        <v>0.17260981858502022</v>
      </c>
      <c r="G22" s="21">
        <v>2.0590057599617495</v>
      </c>
      <c r="H22" s="21">
        <v>1.4349236077093963</v>
      </c>
      <c r="I22" s="22">
        <v>4.7032099562703191</v>
      </c>
      <c r="J22" s="19">
        <v>73</v>
      </c>
      <c r="K22" s="21">
        <f t="shared" si="4"/>
        <v>0.32067713824418553</v>
      </c>
      <c r="L22" s="23">
        <f t="shared" si="5"/>
        <v>0.65881814429061591</v>
      </c>
    </row>
    <row r="23" spans="1:12" ht="11.25" customHeight="1" x14ac:dyDescent="0.2">
      <c r="A23" s="10" t="s">
        <v>42</v>
      </c>
      <c r="B23" s="12" t="s">
        <v>43</v>
      </c>
      <c r="C23" s="12" t="s">
        <v>44</v>
      </c>
      <c r="D23" s="21">
        <v>5.2930837884742621E-2</v>
      </c>
      <c r="E23" s="20">
        <v>2.4062317276957536E-2</v>
      </c>
      <c r="F23" s="20">
        <v>0.45459921358799288</v>
      </c>
      <c r="G23" s="21">
        <v>4.2273882282789605</v>
      </c>
      <c r="H23" s="21">
        <v>2.0560613386470163</v>
      </c>
      <c r="I23" s="22">
        <v>24.095232720869436</v>
      </c>
      <c r="J23" s="19">
        <v>367</v>
      </c>
      <c r="K23" s="21">
        <f t="shared" si="4"/>
        <v>4.8062033308275479E-3</v>
      </c>
      <c r="L23" s="23">
        <f t="shared" si="5"/>
        <v>0.1010554724386577</v>
      </c>
    </row>
    <row r="24" spans="1:12" ht="11.25" customHeight="1" x14ac:dyDescent="0.2">
      <c r="A24" s="34" t="s">
        <v>75</v>
      </c>
      <c r="B24" s="12" t="s">
        <v>77</v>
      </c>
      <c r="C24" s="12"/>
      <c r="D24" s="21">
        <v>0.14261205941710287</v>
      </c>
      <c r="E24" s="20">
        <v>5.1468937065320117E-2</v>
      </c>
      <c r="F24" s="20">
        <v>0.36090171669695181</v>
      </c>
      <c r="G24" s="21">
        <v>3.0764668142773464</v>
      </c>
      <c r="H24" s="21">
        <v>1.7539859789283796</v>
      </c>
      <c r="I24" s="22">
        <v>8.730027039542307</v>
      </c>
      <c r="J24" s="19">
        <v>143</v>
      </c>
      <c r="K24" s="21">
        <f t="shared" si="4"/>
        <v>3.9674185286462632E-2</v>
      </c>
      <c r="L24" s="23">
        <f t="shared" si="5"/>
        <v>0.2455499335477431</v>
      </c>
    </row>
    <row r="25" spans="1:12" ht="11.25" customHeight="1" x14ac:dyDescent="0.2">
      <c r="A25" s="34" t="s">
        <v>76</v>
      </c>
      <c r="B25" s="12" t="s">
        <v>78</v>
      </c>
      <c r="C25" s="12"/>
      <c r="D25" s="21">
        <v>0.88366451174644634</v>
      </c>
      <c r="E25" s="47">
        <v>5.4829525365028726E-2</v>
      </c>
      <c r="F25" s="47">
        <v>6.2047897857372823E-2</v>
      </c>
      <c r="G25" s="47">
        <v>0.96505303107705342</v>
      </c>
      <c r="H25" s="47">
        <v>0.98237112695612827</v>
      </c>
      <c r="I25" s="22">
        <v>1.8697811242040772</v>
      </c>
      <c r="J25" s="19">
        <v>34</v>
      </c>
      <c r="K25" s="48">
        <f t="shared" si="4"/>
        <v>0.7740054610163889</v>
      </c>
      <c r="L25" s="48">
        <f t="shared" si="5"/>
        <v>0.99332356247650377</v>
      </c>
    </row>
    <row r="26" spans="1:12" s="4" customFormat="1" ht="11.25" customHeight="1" x14ac:dyDescent="0.2">
      <c r="A26" s="39" t="s">
        <v>45</v>
      </c>
      <c r="B26" s="40"/>
      <c r="C26" s="40"/>
      <c r="D26" s="42"/>
      <c r="E26" s="44"/>
      <c r="F26" s="41"/>
      <c r="G26" s="44"/>
      <c r="H26" s="44"/>
      <c r="I26" s="44"/>
      <c r="J26" s="44"/>
      <c r="K26" s="44"/>
      <c r="L26" s="46"/>
    </row>
    <row r="27" spans="1:12" ht="11.25" customHeight="1" x14ac:dyDescent="0.2">
      <c r="A27" s="11" t="s">
        <v>50</v>
      </c>
      <c r="B27" s="12" t="s">
        <v>46</v>
      </c>
      <c r="C27" s="12" t="s">
        <v>47</v>
      </c>
      <c r="D27" s="21">
        <v>0.24053649358264872</v>
      </c>
      <c r="E27" s="20">
        <v>4.0809115367504367E-2</v>
      </c>
      <c r="F27" s="20">
        <v>0.16965872728780879</v>
      </c>
      <c r="G27" s="21">
        <v>1.5133414085141381</v>
      </c>
      <c r="H27" s="21">
        <v>1.2301794212691652</v>
      </c>
      <c r="I27" s="22">
        <v>30.833029278462636</v>
      </c>
      <c r="J27" s="19">
        <v>167</v>
      </c>
      <c r="K27" s="21">
        <f t="shared" ref="K27:K28" si="6">IF((D27-2*E27)&lt;0,0,D27-2*E27)</f>
        <v>0.15891826284763999</v>
      </c>
      <c r="L27" s="23">
        <f t="shared" ref="L27:L28" si="7">IF((D27+2*E27)&gt;1,1,D27+2*E27)</f>
        <v>0.32215472431765746</v>
      </c>
    </row>
    <row r="28" spans="1:12" ht="11.25" customHeight="1" x14ac:dyDescent="0.2">
      <c r="A28" s="11" t="s">
        <v>51</v>
      </c>
      <c r="B28" s="12" t="s">
        <v>48</v>
      </c>
      <c r="C28" s="12" t="s">
        <v>49</v>
      </c>
      <c r="D28" s="21">
        <v>0.68151759745418716</v>
      </c>
      <c r="E28" s="20">
        <v>3.3895037781702241E-2</v>
      </c>
      <c r="F28" s="20">
        <v>4.9734647950863402E-2</v>
      </c>
      <c r="G28" s="21">
        <v>1.3126961800033574</v>
      </c>
      <c r="H28" s="21">
        <v>1.1457295405126628</v>
      </c>
      <c r="I28" s="22">
        <v>38.470989720466008</v>
      </c>
      <c r="J28" s="19">
        <v>249</v>
      </c>
      <c r="K28" s="21">
        <f t="shared" si="6"/>
        <v>0.61372752189078272</v>
      </c>
      <c r="L28" s="23">
        <f t="shared" si="7"/>
        <v>0.7493076730175916</v>
      </c>
    </row>
    <row r="29" spans="1:12" ht="11.25" customHeight="1" x14ac:dyDescent="0.2">
      <c r="A29" s="39" t="s">
        <v>19</v>
      </c>
      <c r="B29" s="40"/>
      <c r="C29" s="40"/>
      <c r="D29" s="42"/>
      <c r="E29" s="44"/>
      <c r="F29" s="41"/>
      <c r="G29" s="44"/>
      <c r="H29" s="44"/>
      <c r="I29" s="44"/>
      <c r="J29" s="44"/>
      <c r="K29" s="44"/>
      <c r="L29" s="46"/>
    </row>
    <row r="30" spans="1:12" ht="11.25" customHeight="1" x14ac:dyDescent="0.2">
      <c r="A30" s="11" t="s">
        <v>52</v>
      </c>
      <c r="B30" s="12" t="s">
        <v>1</v>
      </c>
      <c r="C30" s="12" t="s">
        <v>53</v>
      </c>
      <c r="D30" s="21">
        <v>0.75486602214293852</v>
      </c>
      <c r="E30" s="20">
        <v>5.6435139951997108E-2</v>
      </c>
      <c r="F30" s="20">
        <v>7.4761796526206306E-2</v>
      </c>
      <c r="G30" s="21">
        <v>1.9277457146701613</v>
      </c>
      <c r="H30" s="21">
        <v>1.3884328268483719</v>
      </c>
      <c r="I30" s="22">
        <v>8.3163669139739209</v>
      </c>
      <c r="J30" s="19">
        <v>113</v>
      </c>
      <c r="K30" s="21">
        <f>IF((D30-2*E30)&lt;0,0,D30-2*E30)</f>
        <v>0.64199574223894429</v>
      </c>
      <c r="L30" s="23">
        <f>IF((D30+2*E30)&gt;1,1,D30+2*E30)</f>
        <v>0.86773630204693275</v>
      </c>
    </row>
    <row r="31" spans="1:12" ht="11.25" customHeight="1" x14ac:dyDescent="0.2">
      <c r="A31" s="34" t="s">
        <v>80</v>
      </c>
      <c r="B31" s="12" t="s">
        <v>81</v>
      </c>
      <c r="C31" s="12"/>
      <c r="D31" s="21">
        <v>0.14703017152096098</v>
      </c>
      <c r="E31" s="20">
        <v>3.2368089889416876E-2</v>
      </c>
      <c r="F31" s="20">
        <v>0.22014590307950774</v>
      </c>
      <c r="G31" s="21">
        <v>0.93565971977893758</v>
      </c>
      <c r="H31" s="21">
        <v>0.96729505311406283</v>
      </c>
      <c r="I31" s="22">
        <v>8.3163669139739209</v>
      </c>
      <c r="J31" s="19">
        <v>113</v>
      </c>
      <c r="K31" s="21">
        <f t="shared" ref="K31" si="8">IF((D31-2*E31)&lt;0,0,D31-2*E31)</f>
        <v>8.2293991742127232E-2</v>
      </c>
      <c r="L31" s="23">
        <f t="shared" ref="L31" si="9">IF((D31+2*E31)&gt;1,1,D31+2*E31)</f>
        <v>0.21176635129979474</v>
      </c>
    </row>
    <row r="32" spans="1:12" ht="11.25" customHeight="1" x14ac:dyDescent="0.2">
      <c r="A32" s="11" t="s">
        <v>54</v>
      </c>
      <c r="B32" s="12" t="s">
        <v>56</v>
      </c>
      <c r="C32" s="12" t="s">
        <v>55</v>
      </c>
      <c r="D32" s="21">
        <v>0.88421459623256249</v>
      </c>
      <c r="E32" s="20">
        <v>2.731354327052328E-2</v>
      </c>
      <c r="F32" s="20">
        <v>3.0890174610213497E-2</v>
      </c>
      <c r="G32" s="21">
        <v>1.9237727482787814</v>
      </c>
      <c r="H32" s="21">
        <v>1.3870013512173596</v>
      </c>
      <c r="I32" s="22">
        <v>21.922790657129106</v>
      </c>
      <c r="J32" s="19">
        <v>265</v>
      </c>
      <c r="K32" s="21">
        <f>IF((D32-2*E32)&lt;0,0,D32-2*E32)</f>
        <v>0.82958750969151596</v>
      </c>
      <c r="L32" s="23">
        <f>IF((D32+2*E32)&gt;1,1,D32+2*E32)</f>
        <v>0.93884168277360902</v>
      </c>
    </row>
    <row r="33" spans="1:12" ht="11.25" customHeight="1" x14ac:dyDescent="0.2">
      <c r="A33" s="10" t="s">
        <v>57</v>
      </c>
      <c r="B33" s="12" t="s">
        <v>58</v>
      </c>
      <c r="C33" s="12" t="s">
        <v>59</v>
      </c>
      <c r="D33" s="21">
        <v>3.4429403137816839E-2</v>
      </c>
      <c r="E33" s="20">
        <v>1.5764941038548804E-2</v>
      </c>
      <c r="F33" s="20">
        <v>0.4578917902074458</v>
      </c>
      <c r="G33" s="21">
        <v>1.9512678979222535</v>
      </c>
      <c r="H33" s="21">
        <v>1.3968779108863643</v>
      </c>
      <c r="I33" s="22">
        <v>21.810849455011901</v>
      </c>
      <c r="J33" s="19">
        <v>262</v>
      </c>
      <c r="K33" s="21">
        <f>IF((D33-2*E33)&lt;0,0,D33-2*E33)</f>
        <v>2.8995210607192304E-3</v>
      </c>
      <c r="L33" s="23">
        <f>IF((D33+2*E33)&gt;1,1,D33+2*E33)</f>
        <v>6.5959285214914454E-2</v>
      </c>
    </row>
    <row r="34" spans="1:12" ht="11.25" customHeight="1" x14ac:dyDescent="0.2">
      <c r="A34" s="10" t="s">
        <v>60</v>
      </c>
      <c r="B34" s="12" t="s">
        <v>61</v>
      </c>
      <c r="C34" s="12" t="s">
        <v>62</v>
      </c>
      <c r="D34" s="21">
        <v>4.9184703181180782E-2</v>
      </c>
      <c r="E34" s="20">
        <v>2.9600117347286431E-2</v>
      </c>
      <c r="F34" s="20">
        <v>0.60181551240126485</v>
      </c>
      <c r="G34" s="21">
        <v>4.8712364083746955</v>
      </c>
      <c r="H34" s="21">
        <v>2.2070877663506487</v>
      </c>
      <c r="I34" s="22">
        <v>21.763022753271159</v>
      </c>
      <c r="J34" s="19">
        <v>261</v>
      </c>
      <c r="K34" s="21">
        <f>IF((D34-2*E34)&lt;0,0,D34-2*E34)</f>
        <v>0</v>
      </c>
      <c r="L34" s="23">
        <f>IF((D34+2*E34)&gt;1,1,D34+2*E34)</f>
        <v>0.10838493787575365</v>
      </c>
    </row>
    <row r="35" spans="1:12" ht="11.25" customHeight="1" x14ac:dyDescent="0.2">
      <c r="A35" s="10" t="s">
        <v>63</v>
      </c>
      <c r="B35" s="12" t="s">
        <v>64</v>
      </c>
      <c r="C35" s="12" t="s">
        <v>62</v>
      </c>
      <c r="D35" s="21">
        <v>0.11961185168968842</v>
      </c>
      <c r="E35" s="20">
        <v>1.759811436357759E-2</v>
      </c>
      <c r="F35" s="20">
        <v>0.14712684499887815</v>
      </c>
      <c r="G35" s="21">
        <v>0.76464953125706636</v>
      </c>
      <c r="H35" s="21">
        <v>0.87444241162987191</v>
      </c>
      <c r="I35" s="22">
        <v>21.763022753271159</v>
      </c>
      <c r="J35" s="19">
        <v>261</v>
      </c>
      <c r="K35" s="21">
        <f>IF((D35-2*E35)&lt;0,0,D35-2*E35)</f>
        <v>8.4415622962533243E-2</v>
      </c>
      <c r="L35" s="23">
        <f>IF((D35+2*E35)&gt;1,1,D35+2*E35)</f>
        <v>0.1548080804168436</v>
      </c>
    </row>
    <row r="36" spans="1:12" ht="11.45" customHeight="1" x14ac:dyDescent="0.2">
      <c r="A36" s="34" t="s">
        <v>84</v>
      </c>
      <c r="B36" s="12" t="s">
        <v>79</v>
      </c>
      <c r="C36" s="12"/>
      <c r="D36" s="21">
        <v>0.38374795175518533</v>
      </c>
      <c r="E36" s="47">
        <v>3.2480878075619508E-2</v>
      </c>
      <c r="F36" s="47">
        <v>8.4641176394710527E-2</v>
      </c>
      <c r="G36" s="47">
        <v>0.17844991022045162</v>
      </c>
      <c r="H36" s="47">
        <v>0.42243332044294474</v>
      </c>
      <c r="I36" s="22">
        <v>3.3812694026302332</v>
      </c>
      <c r="J36" s="19">
        <v>41</v>
      </c>
      <c r="K36" s="48">
        <f t="shared" ref="K36" si="10">IF((D36-2*E36)&lt;0,0,D36-2*E36)</f>
        <v>0.31878619560394633</v>
      </c>
      <c r="L36" s="48">
        <f t="shared" ref="L36" si="11">IF((D36+2*E36)&gt;1,1,D36+2*E36)</f>
        <v>0.44870970790642434</v>
      </c>
    </row>
    <row r="37" spans="1:12" ht="11.25" customHeight="1" x14ac:dyDescent="0.2">
      <c r="A37" s="24" t="s">
        <v>65</v>
      </c>
      <c r="B37" s="25"/>
      <c r="C37" s="25"/>
      <c r="D37" s="27">
        <v>0.96417772908611943</v>
      </c>
      <c r="E37" s="26">
        <v>2.7880639584100735E-2</v>
      </c>
      <c r="F37" s="26">
        <v>2.8916494068502243E-2</v>
      </c>
      <c r="G37" s="27">
        <v>1.4854001014324043</v>
      </c>
      <c r="H37" s="27">
        <v>1.2187699132454839</v>
      </c>
      <c r="I37" s="28">
        <v>6.8322470921151623</v>
      </c>
      <c r="J37" s="29">
        <v>67</v>
      </c>
      <c r="K37" s="27">
        <f t="shared" ref="K37" si="12">IF((D37-2*E37)&lt;0,0,D37-2*E37)</f>
        <v>0.90841644991791792</v>
      </c>
      <c r="L37" s="30">
        <f t="shared" ref="L37" si="13">IF((D37+2*E37)&gt;1,1,D37+2*E37)</f>
        <v>1</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ColWidth="9.140625" defaultRowHeight="13.5" customHeight="1" x14ac:dyDescent="0.2"/>
  <cols>
    <col min="1" max="1" width="50.85546875" style="3" customWidth="1"/>
    <col min="2" max="2" width="7.42578125" style="13" customWidth="1"/>
    <col min="3" max="3" width="8.85546875" style="13" customWidth="1"/>
    <col min="4" max="4" width="7.285156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SE.10 Errores muestrales:  Boquerón</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0.67088738417715321</v>
      </c>
      <c r="E6" s="32">
        <v>6.2994543915414189E-2</v>
      </c>
      <c r="F6" s="32">
        <v>9.3897344623162529E-2</v>
      </c>
      <c r="G6" s="33">
        <v>6.2365087352691111</v>
      </c>
      <c r="H6" s="33">
        <v>2.4973002893663212</v>
      </c>
      <c r="I6" s="22">
        <v>439.58804379681169</v>
      </c>
      <c r="J6" s="19">
        <v>348</v>
      </c>
      <c r="K6" s="21">
        <f t="shared" ref="K6:K12" si="0">IF((D6-2*E6)&lt;0,0,D6-2*E6)</f>
        <v>0.54489829634632481</v>
      </c>
      <c r="L6" s="23">
        <f t="shared" ref="L6:L12" si="1">IF((D6+2*E6)&gt;1,1,D6+2*E6)</f>
        <v>0.79687647200798162</v>
      </c>
    </row>
    <row r="7" spans="1:12" ht="11.25" customHeight="1" x14ac:dyDescent="0.2">
      <c r="A7" s="10" t="s">
        <v>26</v>
      </c>
      <c r="B7" s="12"/>
      <c r="C7" s="12" t="s">
        <v>27</v>
      </c>
      <c r="D7" s="20">
        <v>0.25471156854750654</v>
      </c>
      <c r="E7" s="20">
        <v>7.3951962368229276E-2</v>
      </c>
      <c r="F7" s="20">
        <v>0.29033609580413078</v>
      </c>
      <c r="G7" s="21">
        <v>2.2182853757359062</v>
      </c>
      <c r="H7" s="21">
        <v>1.4893909412024455</v>
      </c>
      <c r="I7" s="22">
        <v>100.91868375417287</v>
      </c>
      <c r="J7" s="19">
        <v>78</v>
      </c>
      <c r="K7" s="21">
        <f t="shared" si="0"/>
        <v>0.10680764381104799</v>
      </c>
      <c r="L7" s="23">
        <f t="shared" si="1"/>
        <v>0.40261549328396506</v>
      </c>
    </row>
    <row r="8" spans="1:12" ht="11.25" customHeight="1" x14ac:dyDescent="0.2">
      <c r="A8" s="34" t="s">
        <v>82</v>
      </c>
      <c r="B8" s="12"/>
      <c r="C8" s="12"/>
      <c r="D8" s="20">
        <v>0.76022046844632463</v>
      </c>
      <c r="E8" s="20">
        <v>6.0361885731593616E-2</v>
      </c>
      <c r="F8" s="20">
        <v>7.9400500561312454E-2</v>
      </c>
      <c r="G8" s="21">
        <v>1.6590228017981217</v>
      </c>
      <c r="H8" s="21">
        <v>1.2880305903968747</v>
      </c>
      <c r="I8" s="22">
        <v>110.25446575524077</v>
      </c>
      <c r="J8" s="19">
        <v>84</v>
      </c>
      <c r="K8" s="21">
        <f t="shared" ref="K8:K10" si="2">IF((D8-2*E8)&lt;0,0,D8-2*E8)</f>
        <v>0.63949669698313738</v>
      </c>
      <c r="L8" s="23">
        <f t="shared" ref="L8:L10" si="3">IF((D8+2*E8)&gt;1,1,D8+2*E8)</f>
        <v>0.88094423990951187</v>
      </c>
    </row>
    <row r="9" spans="1:12" ht="11.25" customHeight="1" x14ac:dyDescent="0.2">
      <c r="A9" s="34" t="s">
        <v>68</v>
      </c>
      <c r="B9" s="12" t="s">
        <v>70</v>
      </c>
      <c r="C9" s="12"/>
      <c r="D9" s="20">
        <v>0.89618732892230701</v>
      </c>
      <c r="E9" s="20">
        <v>2.8881612161988063E-2</v>
      </c>
      <c r="F9" s="20">
        <v>3.2227204324255618E-2</v>
      </c>
      <c r="G9" s="21">
        <v>1.6407637691955186</v>
      </c>
      <c r="H9" s="21">
        <v>1.2809230145467441</v>
      </c>
      <c r="I9" s="22">
        <v>62.972615914033305</v>
      </c>
      <c r="J9" s="19">
        <v>184</v>
      </c>
      <c r="K9" s="21">
        <f t="shared" si="2"/>
        <v>0.83842410459833094</v>
      </c>
      <c r="L9" s="23">
        <f t="shared" si="3"/>
        <v>0.95395055324628308</v>
      </c>
    </row>
    <row r="10" spans="1:12" ht="11.25" customHeight="1" x14ac:dyDescent="0.2">
      <c r="A10" s="34" t="s">
        <v>69</v>
      </c>
      <c r="B10" s="12"/>
      <c r="C10" s="12"/>
      <c r="D10" s="20">
        <v>0.4350515238643981</v>
      </c>
      <c r="E10" s="20">
        <v>4.4103795540616386E-2</v>
      </c>
      <c r="F10" s="20">
        <v>0.10137602817445404</v>
      </c>
      <c r="G10" s="21">
        <v>1.2266915565060803</v>
      </c>
      <c r="H10" s="21">
        <v>1.1075610847741448</v>
      </c>
      <c r="I10" s="22">
        <v>52.877752866526549</v>
      </c>
      <c r="J10" s="19">
        <v>156</v>
      </c>
      <c r="K10" s="21">
        <f t="shared" si="2"/>
        <v>0.34684393278316533</v>
      </c>
      <c r="L10" s="23">
        <f t="shared" si="3"/>
        <v>0.52325911494563093</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0.83977284869274804</v>
      </c>
      <c r="E12" s="20">
        <v>5.2101316688998305E-2</v>
      </c>
      <c r="F12" s="20">
        <v>6.2042154339834912E-2</v>
      </c>
      <c r="G12" s="21">
        <v>6.4961602248462089</v>
      </c>
      <c r="H12" s="21">
        <v>2.5487566036885925</v>
      </c>
      <c r="I12" s="22">
        <v>100.25665736983484</v>
      </c>
      <c r="J12" s="19">
        <v>323</v>
      </c>
      <c r="K12" s="21">
        <f t="shared" si="0"/>
        <v>0.73557021531475142</v>
      </c>
      <c r="L12" s="23">
        <f t="shared" si="1"/>
        <v>0.94397548207074466</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4.97</v>
      </c>
      <c r="E14" s="20">
        <v>5.0999999999999996</v>
      </c>
      <c r="F14" s="20">
        <f>+E14/D14</f>
        <v>1.0261569416498995</v>
      </c>
      <c r="G14" s="19" t="s">
        <v>23</v>
      </c>
      <c r="H14" s="19" t="s">
        <v>23</v>
      </c>
      <c r="I14" s="19" t="s">
        <v>23</v>
      </c>
      <c r="J14" s="19" t="s">
        <v>23</v>
      </c>
      <c r="K14" s="21">
        <v>0</v>
      </c>
      <c r="L14" s="23">
        <v>15.22</v>
      </c>
    </row>
    <row r="15" spans="1:12" ht="11.25" customHeight="1" x14ac:dyDescent="0.2">
      <c r="A15" s="10" t="s">
        <v>16</v>
      </c>
      <c r="B15" s="12">
        <v>1.5</v>
      </c>
      <c r="C15" s="12" t="s">
        <v>34</v>
      </c>
      <c r="D15" s="20">
        <v>25.09</v>
      </c>
      <c r="E15" s="20">
        <v>14.5</v>
      </c>
      <c r="F15" s="20">
        <f>+E15/D15</f>
        <v>0.57791948983658825</v>
      </c>
      <c r="G15" s="19" t="s">
        <v>23</v>
      </c>
      <c r="H15" s="19" t="s">
        <v>23</v>
      </c>
      <c r="I15" s="19" t="s">
        <v>23</v>
      </c>
      <c r="J15" s="19" t="s">
        <v>23</v>
      </c>
      <c r="K15" s="21">
        <v>0</v>
      </c>
      <c r="L15" s="23">
        <v>54.16</v>
      </c>
    </row>
    <row r="16" spans="1:12" s="15" customFormat="1" ht="11.25" customHeight="1" x14ac:dyDescent="0.2">
      <c r="A16" s="10" t="s">
        <v>67</v>
      </c>
      <c r="B16" s="12" t="s">
        <v>0</v>
      </c>
      <c r="C16" s="12" t="s">
        <v>35</v>
      </c>
      <c r="D16" s="20">
        <v>120.947</v>
      </c>
      <c r="E16" s="20">
        <v>30.404</v>
      </c>
      <c r="F16" s="20">
        <f>+E16/D16</f>
        <v>0.25138283711046988</v>
      </c>
      <c r="G16" s="21" t="s">
        <v>23</v>
      </c>
      <c r="H16" s="21" t="s">
        <v>23</v>
      </c>
      <c r="I16" s="22" t="s">
        <v>23</v>
      </c>
      <c r="J16" s="19" t="s">
        <v>23</v>
      </c>
      <c r="K16" s="21">
        <v>60.139000000000003</v>
      </c>
      <c r="L16" s="23">
        <v>181.755</v>
      </c>
    </row>
    <row r="17" spans="1:12" ht="11.25" customHeight="1" x14ac:dyDescent="0.2">
      <c r="A17" s="10" t="s">
        <v>17</v>
      </c>
      <c r="B17" s="12">
        <v>5.4</v>
      </c>
      <c r="C17" s="12" t="s">
        <v>36</v>
      </c>
      <c r="D17" s="20">
        <v>0.15950158325484054</v>
      </c>
      <c r="E17" s="20">
        <v>3.1665867529918942E-2</v>
      </c>
      <c r="F17" s="20">
        <v>0.19853011414517072</v>
      </c>
      <c r="G17" s="21">
        <v>1.7128434634360901</v>
      </c>
      <c r="H17" s="21">
        <v>1.3087564568842021</v>
      </c>
      <c r="I17" s="22">
        <v>76.302406351497922</v>
      </c>
      <c r="J17" s="19">
        <v>230</v>
      </c>
      <c r="K17" s="21">
        <f t="shared" ref="K17:K25" si="4">IF((D17-2*E17)&lt;0,0,D17-2*E17)</f>
        <v>9.6169848195002655E-2</v>
      </c>
      <c r="L17" s="23">
        <f t="shared" ref="L17:L25" si="5">IF((D17+2*E17)&gt;1,1,D17+2*E17)</f>
        <v>0.22283331831467842</v>
      </c>
    </row>
    <row r="18" spans="1:12" ht="11.25" customHeight="1" x14ac:dyDescent="0.2">
      <c r="A18" s="34" t="s">
        <v>71</v>
      </c>
      <c r="B18" s="12" t="s">
        <v>74</v>
      </c>
      <c r="C18" s="12"/>
      <c r="D18" s="20">
        <v>0.60281218242726942</v>
      </c>
      <c r="E18" s="20">
        <v>5.0774612994739614E-2</v>
      </c>
      <c r="F18" s="20">
        <v>8.4229573447390765E-2</v>
      </c>
      <c r="G18" s="21">
        <v>2.4657673361455594</v>
      </c>
      <c r="H18" s="21">
        <v>1.570276197407819</v>
      </c>
      <c r="I18" s="22">
        <v>76.302406351497922</v>
      </c>
      <c r="J18" s="19">
        <v>230</v>
      </c>
      <c r="K18" s="21">
        <f t="shared" si="4"/>
        <v>0.50126295643779017</v>
      </c>
      <c r="L18" s="23">
        <f t="shared" si="5"/>
        <v>0.70436140841674866</v>
      </c>
    </row>
    <row r="19" spans="1:12" ht="11.25" customHeight="1" x14ac:dyDescent="0.2">
      <c r="A19" s="10" t="s">
        <v>18</v>
      </c>
      <c r="B19" s="12">
        <v>5.7</v>
      </c>
      <c r="C19" s="12" t="s">
        <v>37</v>
      </c>
      <c r="D19" s="20">
        <v>0.90386747985767768</v>
      </c>
      <c r="E19" s="20">
        <v>2.5354083932629789E-2</v>
      </c>
      <c r="F19" s="20">
        <v>2.8050665056145205E-2</v>
      </c>
      <c r="G19" s="21">
        <v>0.52526752877932503</v>
      </c>
      <c r="H19" s="21">
        <v>0.72475342619357452</v>
      </c>
      <c r="I19" s="22">
        <v>21.609927216960759</v>
      </c>
      <c r="J19" s="19">
        <v>72</v>
      </c>
      <c r="K19" s="21">
        <f t="shared" si="4"/>
        <v>0.85315931199241812</v>
      </c>
      <c r="L19" s="23">
        <f t="shared" si="5"/>
        <v>0.95457564772293724</v>
      </c>
    </row>
    <row r="20" spans="1:12" ht="12" customHeight="1" x14ac:dyDescent="0.2">
      <c r="A20" s="34" t="s">
        <v>72</v>
      </c>
      <c r="B20" s="12" t="s">
        <v>73</v>
      </c>
      <c r="C20" s="12"/>
      <c r="D20" s="20">
        <v>0.74092714346519717</v>
      </c>
      <c r="E20" s="20">
        <v>3.782539081630764E-2</v>
      </c>
      <c r="F20" s="20">
        <v>5.1051430832192712E-2</v>
      </c>
      <c r="G20" s="21">
        <v>0.52921144101467565</v>
      </c>
      <c r="H20" s="21">
        <v>0.72746920279464455</v>
      </c>
      <c r="I20" s="22">
        <v>21.609927216960759</v>
      </c>
      <c r="J20" s="19">
        <v>72</v>
      </c>
      <c r="K20" s="21">
        <f t="shared" si="4"/>
        <v>0.66527636183258188</v>
      </c>
      <c r="L20" s="23">
        <f t="shared" si="5"/>
        <v>0.81657792509781246</v>
      </c>
    </row>
    <row r="21" spans="1:12" ht="11.25" customHeight="1" x14ac:dyDescent="0.2">
      <c r="A21" s="10" t="s">
        <v>38</v>
      </c>
      <c r="B21" s="12" t="s">
        <v>39</v>
      </c>
      <c r="C21" s="12" t="s">
        <v>66</v>
      </c>
      <c r="D21" s="20">
        <v>7.1473908129737571E-2</v>
      </c>
      <c r="E21" s="20">
        <v>3.0821589186222086E-2</v>
      </c>
      <c r="F21" s="20">
        <v>0.43122854189357523</v>
      </c>
      <c r="G21" s="21">
        <v>0.87317107491980328</v>
      </c>
      <c r="H21" s="21">
        <v>0.93443623373657947</v>
      </c>
      <c r="I21" s="22">
        <v>24.653513712089762</v>
      </c>
      <c r="J21" s="19">
        <v>62</v>
      </c>
      <c r="K21" s="21">
        <f t="shared" si="4"/>
        <v>9.830729757293398E-3</v>
      </c>
      <c r="L21" s="23">
        <f t="shared" si="5"/>
        <v>0.13311708650218174</v>
      </c>
    </row>
    <row r="22" spans="1:12" ht="11.25" customHeight="1" x14ac:dyDescent="0.2">
      <c r="A22" s="10" t="s">
        <v>40</v>
      </c>
      <c r="B22" s="12" t="s">
        <v>41</v>
      </c>
      <c r="C22" s="12" t="s">
        <v>66</v>
      </c>
      <c r="D22" s="20">
        <v>0.44044871277070768</v>
      </c>
      <c r="E22" s="20">
        <v>6.6612352728976518E-2</v>
      </c>
      <c r="F22" s="20">
        <v>0.15123747850218855</v>
      </c>
      <c r="G22" s="21">
        <v>1.0982601587734866</v>
      </c>
      <c r="H22" s="21">
        <v>1.0479790831755598</v>
      </c>
      <c r="I22" s="22">
        <v>24.653513712089762</v>
      </c>
      <c r="J22" s="19">
        <v>62</v>
      </c>
      <c r="K22" s="21">
        <f t="shared" si="4"/>
        <v>0.30722400731275468</v>
      </c>
      <c r="L22" s="23">
        <f t="shared" si="5"/>
        <v>0.57367341822866069</v>
      </c>
    </row>
    <row r="23" spans="1:12" ht="11.25" customHeight="1" x14ac:dyDescent="0.2">
      <c r="A23" s="10" t="s">
        <v>42</v>
      </c>
      <c r="B23" s="12" t="s">
        <v>43</v>
      </c>
      <c r="C23" s="12" t="s">
        <v>44</v>
      </c>
      <c r="D23" s="20">
        <v>9.8864978943248805E-2</v>
      </c>
      <c r="E23" s="20">
        <v>1.6605009318305948E-2</v>
      </c>
      <c r="F23" s="20">
        <v>0.16795643407599042</v>
      </c>
      <c r="G23" s="21">
        <v>1.0429825890996802</v>
      </c>
      <c r="H23" s="21">
        <v>1.0212651903887062</v>
      </c>
      <c r="I23" s="22">
        <v>116.79834448046374</v>
      </c>
      <c r="J23" s="19">
        <v>338</v>
      </c>
      <c r="K23" s="21">
        <f t="shared" si="4"/>
        <v>6.5654960306636909E-2</v>
      </c>
      <c r="L23" s="23">
        <f t="shared" si="5"/>
        <v>0.13207499757986069</v>
      </c>
    </row>
    <row r="24" spans="1:12" ht="11.25" customHeight="1" x14ac:dyDescent="0.2">
      <c r="A24" s="34" t="s">
        <v>75</v>
      </c>
      <c r="B24" s="12" t="s">
        <v>77</v>
      </c>
      <c r="C24" s="12"/>
      <c r="D24" s="20">
        <v>8.8469782157291177E-2</v>
      </c>
      <c r="E24" s="20">
        <v>3.530134511142613E-2</v>
      </c>
      <c r="F24" s="20">
        <v>0.39902149921273194</v>
      </c>
      <c r="G24" s="21">
        <v>1.931646275047963</v>
      </c>
      <c r="H24" s="21">
        <v>1.3898367800025884</v>
      </c>
      <c r="I24" s="22">
        <v>49.371699925597213</v>
      </c>
      <c r="J24" s="19">
        <v>126</v>
      </c>
      <c r="K24" s="21">
        <f t="shared" si="4"/>
        <v>1.7867091934438917E-2</v>
      </c>
      <c r="L24" s="23">
        <f t="shared" si="5"/>
        <v>0.15907247238014344</v>
      </c>
    </row>
    <row r="25" spans="1:12" ht="11.25" customHeight="1" x14ac:dyDescent="0.2">
      <c r="A25" s="34" t="s">
        <v>76</v>
      </c>
      <c r="B25" s="12" t="s">
        <v>78</v>
      </c>
      <c r="C25" s="12"/>
      <c r="D25" s="47">
        <v>0.40040118431766292</v>
      </c>
      <c r="E25" s="47">
        <v>0.12761932853697444</v>
      </c>
      <c r="F25" s="47">
        <v>0.31872864900351083</v>
      </c>
      <c r="G25" s="47">
        <v>2.1030018071369447</v>
      </c>
      <c r="H25" s="47">
        <v>1.4501730266202528</v>
      </c>
      <c r="I25" s="22">
        <v>11.967708155808849</v>
      </c>
      <c r="J25" s="19">
        <v>32</v>
      </c>
      <c r="K25" s="48">
        <f t="shared" si="4"/>
        <v>0.14516252724371403</v>
      </c>
      <c r="L25" s="48">
        <f t="shared" si="5"/>
        <v>0.6556398413916118</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0.32437183786987012</v>
      </c>
      <c r="E27" s="20">
        <v>6.7637922423621835E-2</v>
      </c>
      <c r="F27" s="20">
        <v>0.20851971264766975</v>
      </c>
      <c r="G27" s="21">
        <v>3.1730263215095134</v>
      </c>
      <c r="H27" s="21">
        <v>1.7812990544851006</v>
      </c>
      <c r="I27" s="22">
        <v>146.45978847938238</v>
      </c>
      <c r="J27" s="19">
        <v>153</v>
      </c>
      <c r="K27" s="21">
        <f t="shared" ref="K27:K28" si="6">IF((D27-2*E27)&lt;0,0,D27-2*E27)</f>
        <v>0.18909599302262645</v>
      </c>
      <c r="L27" s="23">
        <f t="shared" ref="L27:L28" si="7">IF((D27+2*E27)&gt;1,1,D27+2*E27)</f>
        <v>0.45964768271711376</v>
      </c>
    </row>
    <row r="28" spans="1:12" ht="11.25" customHeight="1" x14ac:dyDescent="0.2">
      <c r="A28" s="11" t="s">
        <v>51</v>
      </c>
      <c r="B28" s="12" t="s">
        <v>48</v>
      </c>
      <c r="C28" s="12" t="s">
        <v>49</v>
      </c>
      <c r="D28" s="20">
        <v>0.71539619892973227</v>
      </c>
      <c r="E28" s="20">
        <v>2.5537233271443662E-2</v>
      </c>
      <c r="F28" s="20">
        <v>3.5696629797095113E-2</v>
      </c>
      <c r="G28" s="21">
        <v>0.65662097270318076</v>
      </c>
      <c r="H28" s="21">
        <v>0.81032152427488979</v>
      </c>
      <c r="I28" s="22">
        <v>169.9956304827036</v>
      </c>
      <c r="J28" s="19">
        <v>206</v>
      </c>
      <c r="K28" s="21">
        <f t="shared" si="6"/>
        <v>0.664321732386845</v>
      </c>
      <c r="L28" s="23">
        <f t="shared" si="7"/>
        <v>0.76647066547261955</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0.79231296165180309</v>
      </c>
      <c r="E30" s="20">
        <v>6.9706116242264124E-2</v>
      </c>
      <c r="F30" s="20">
        <v>8.7978008206431174E-2</v>
      </c>
      <c r="G30" s="21">
        <v>2.6575357101440198</v>
      </c>
      <c r="H30" s="21">
        <v>1.6301949914485752</v>
      </c>
      <c r="I30" s="22">
        <v>40.279771778675617</v>
      </c>
      <c r="J30" s="19">
        <v>91</v>
      </c>
      <c r="K30" s="21">
        <f>IF((D30-2*E30)&lt;0,0,D30-2*E30)</f>
        <v>0.65290072916727482</v>
      </c>
      <c r="L30" s="23">
        <f>IF((D30+2*E30)&gt;1,1,D30+2*E30)</f>
        <v>0.93172519413633137</v>
      </c>
    </row>
    <row r="31" spans="1:12" ht="11.25" customHeight="1" x14ac:dyDescent="0.2">
      <c r="A31" s="34" t="s">
        <v>80</v>
      </c>
      <c r="B31" s="12" t="s">
        <v>81</v>
      </c>
      <c r="C31" s="12"/>
      <c r="D31" s="20">
        <v>0.26288216183908325</v>
      </c>
      <c r="E31" s="20">
        <v>8.6133082229867194E-2</v>
      </c>
      <c r="F31" s="20">
        <v>0.3276490182037966</v>
      </c>
      <c r="G31" s="21">
        <v>3.4457632025627105</v>
      </c>
      <c r="H31" s="21">
        <v>1.8562767042019115</v>
      </c>
      <c r="I31" s="22">
        <v>40.279771778675617</v>
      </c>
      <c r="J31" s="19">
        <v>91</v>
      </c>
      <c r="K31" s="21">
        <f t="shared" ref="K31" si="8">IF((D31-2*E31)&lt;0,0,D31-2*E31)</f>
        <v>9.0615997379348862E-2</v>
      </c>
      <c r="L31" s="23">
        <f t="shared" ref="L31" si="9">IF((D31+2*E31)&gt;1,1,D31+2*E31)</f>
        <v>0.43514832629881761</v>
      </c>
    </row>
    <row r="32" spans="1:12" ht="11.25" customHeight="1" x14ac:dyDescent="0.2">
      <c r="A32" s="11" t="s">
        <v>54</v>
      </c>
      <c r="B32" s="12" t="s">
        <v>56</v>
      </c>
      <c r="C32" s="12" t="s">
        <v>55</v>
      </c>
      <c r="D32" s="20">
        <v>0.88633078728343617</v>
      </c>
      <c r="E32" s="20">
        <v>4.1829721088939675E-2</v>
      </c>
      <c r="F32" s="20">
        <v>4.7194254886650029E-2</v>
      </c>
      <c r="G32" s="21">
        <v>3.6123972077487361</v>
      </c>
      <c r="H32" s="21">
        <v>1.9006307394517052</v>
      </c>
      <c r="I32" s="22">
        <v>99.47850222880993</v>
      </c>
      <c r="J32" s="19">
        <v>209</v>
      </c>
      <c r="K32" s="21">
        <f>IF((D32-2*E32)&lt;0,0,D32-2*E32)</f>
        <v>0.80267134510555682</v>
      </c>
      <c r="L32" s="23">
        <f>IF((D32+2*E32)&gt;1,1,D32+2*E32)</f>
        <v>0.96999022946131552</v>
      </c>
    </row>
    <row r="33" spans="1:12" ht="11.25" customHeight="1" x14ac:dyDescent="0.2">
      <c r="A33" s="10" t="s">
        <v>57</v>
      </c>
      <c r="B33" s="12" t="s">
        <v>58</v>
      </c>
      <c r="C33" s="12" t="s">
        <v>59</v>
      </c>
      <c r="D33" s="20">
        <v>0.11536668642835676</v>
      </c>
      <c r="E33" s="20">
        <v>4.6876104913825246E-2</v>
      </c>
      <c r="F33" s="20">
        <v>0.40632271208496157</v>
      </c>
      <c r="G33" s="21">
        <v>4.4568763529884894</v>
      </c>
      <c r="H33" s="21">
        <v>2.1111315337961511</v>
      </c>
      <c r="I33" s="22">
        <v>98.833069961425323</v>
      </c>
      <c r="J33" s="19">
        <v>208</v>
      </c>
      <c r="K33" s="21">
        <f>IF((D33-2*E33)&lt;0,0,D33-2*E33)</f>
        <v>2.161447660070627E-2</v>
      </c>
      <c r="L33" s="23">
        <f>IF((D33+2*E33)&gt;1,1,D33+2*E33)</f>
        <v>0.20911889625600727</v>
      </c>
    </row>
    <row r="34" spans="1:12" ht="11.25" customHeight="1" x14ac:dyDescent="0.2">
      <c r="A34" s="10" t="s">
        <v>60</v>
      </c>
      <c r="B34" s="12" t="s">
        <v>61</v>
      </c>
      <c r="C34" s="12" t="s">
        <v>62</v>
      </c>
      <c r="D34" s="20">
        <v>3.2186092426733973E-3</v>
      </c>
      <c r="E34" s="20">
        <v>2.1345284435772913E-3</v>
      </c>
      <c r="F34" s="20">
        <v>0.66318346920682381</v>
      </c>
      <c r="G34" s="21">
        <v>0.2925525338062967</v>
      </c>
      <c r="H34" s="21">
        <v>0.54088125666018105</v>
      </c>
      <c r="I34" s="22">
        <v>97.050394503305782</v>
      </c>
      <c r="J34" s="19">
        <v>207</v>
      </c>
      <c r="K34" s="21">
        <f>IF((D34-2*E34)&lt;0,0,D34-2*E34)</f>
        <v>0</v>
      </c>
      <c r="L34" s="23">
        <f>IF((D34+2*E34)&gt;1,1,D34+2*E34)</f>
        <v>7.4876661298279804E-3</v>
      </c>
    </row>
    <row r="35" spans="1:12" ht="11.25" customHeight="1" x14ac:dyDescent="0.2">
      <c r="A35" s="10" t="s">
        <v>63</v>
      </c>
      <c r="B35" s="12" t="s">
        <v>64</v>
      </c>
      <c r="C35" s="12" t="s">
        <v>62</v>
      </c>
      <c r="D35" s="20">
        <v>0.11452344743740668</v>
      </c>
      <c r="E35" s="20">
        <v>2.2038838473964841E-2</v>
      </c>
      <c r="F35" s="20">
        <v>0.19243953065602806</v>
      </c>
      <c r="G35" s="21">
        <v>0.98667488119106517</v>
      </c>
      <c r="H35" s="21">
        <v>0.99331509662899276</v>
      </c>
      <c r="I35" s="22">
        <v>97.050394503305782</v>
      </c>
      <c r="J35" s="19">
        <v>207</v>
      </c>
      <c r="K35" s="21">
        <f>IF((D35-2*E35)&lt;0,0,D35-2*E35)</f>
        <v>7.0445770489477005E-2</v>
      </c>
      <c r="L35" s="23">
        <f>IF((D35+2*E35)&gt;1,1,D35+2*E35)</f>
        <v>0.15860112438533636</v>
      </c>
    </row>
    <row r="36" spans="1:12" ht="11.45" customHeight="1" x14ac:dyDescent="0.2">
      <c r="A36" s="34" t="s">
        <v>84</v>
      </c>
      <c r="B36" s="12" t="s">
        <v>79</v>
      </c>
      <c r="C36" s="12"/>
      <c r="D36" s="49" t="s">
        <v>85</v>
      </c>
      <c r="E36" s="49" t="s">
        <v>85</v>
      </c>
      <c r="F36" s="49" t="s">
        <v>85</v>
      </c>
      <c r="G36" s="49" t="s">
        <v>85</v>
      </c>
      <c r="H36" s="49" t="s">
        <v>85</v>
      </c>
      <c r="I36" s="22">
        <v>8.3031298028798908</v>
      </c>
      <c r="J36" s="19">
        <v>20</v>
      </c>
      <c r="K36" s="49" t="s">
        <v>85</v>
      </c>
      <c r="L36" s="49" t="s">
        <v>85</v>
      </c>
    </row>
    <row r="37" spans="1:12" ht="11.25" customHeight="1" x14ac:dyDescent="0.2">
      <c r="A37" s="24" t="s">
        <v>65</v>
      </c>
      <c r="B37" s="25"/>
      <c r="C37" s="25"/>
      <c r="D37" s="47">
        <v>0.83257273484654515</v>
      </c>
      <c r="E37" s="47">
        <v>7.8054696892599723E-2</v>
      </c>
      <c r="F37" s="47">
        <v>9.3751204700435326E-2</v>
      </c>
      <c r="G37" s="47">
        <v>1.7045719006011271</v>
      </c>
      <c r="H37" s="47">
        <v>1.3055925476966874</v>
      </c>
      <c r="I37" s="22">
        <v>17.328164541430489</v>
      </c>
      <c r="J37" s="19">
        <v>40</v>
      </c>
      <c r="K37" s="48">
        <f t="shared" ref="K37" si="10">IF((D37-2*E37)&lt;0,0,D37-2*E37)</f>
        <v>0.67646334106134565</v>
      </c>
      <c r="L37" s="48">
        <f t="shared" ref="L37" si="11">IF((D37+2*E37)&gt;1,1,D37+2*E37)</f>
        <v>0.98868212863174465</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ColWidth="9.140625" defaultRowHeight="13.5" customHeight="1" x14ac:dyDescent="0.2"/>
  <cols>
    <col min="1" max="1" width="50.85546875" style="3" customWidth="1"/>
    <col min="2" max="2" width="7.42578125" style="13" customWidth="1"/>
    <col min="3" max="3" width="8.71093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SE.11 Errores muestrales:  Alto Paraná</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0.85005120487024799</v>
      </c>
      <c r="E6" s="32">
        <v>3.1981674039740539E-2</v>
      </c>
      <c r="F6" s="32">
        <v>3.7623232408243251E-2</v>
      </c>
      <c r="G6" s="33">
        <v>6.3954740229568685</v>
      </c>
      <c r="H6" s="33">
        <v>2.5289274451745087</v>
      </c>
      <c r="I6" s="22">
        <v>3451.3886168089007</v>
      </c>
      <c r="J6" s="19">
        <v>798</v>
      </c>
      <c r="K6" s="21">
        <f t="shared" ref="K6:K12" si="0">IF((D6-2*E6)&lt;0,0,D6-2*E6)</f>
        <v>0.78608785679076687</v>
      </c>
      <c r="L6" s="23">
        <f t="shared" ref="L6:L12" si="1">IF((D6+2*E6)&gt;1,1,D6+2*E6)</f>
        <v>0.91401455294972911</v>
      </c>
    </row>
    <row r="7" spans="1:12" ht="11.25" customHeight="1" x14ac:dyDescent="0.2">
      <c r="A7" s="10" t="s">
        <v>26</v>
      </c>
      <c r="B7" s="12"/>
      <c r="C7" s="12" t="s">
        <v>27</v>
      </c>
      <c r="D7" s="20">
        <v>0.51839887977008403</v>
      </c>
      <c r="E7" s="20">
        <v>7.631309418493909E-2</v>
      </c>
      <c r="F7" s="20">
        <v>0.14720921892961042</v>
      </c>
      <c r="G7" s="21">
        <v>4.4553317655593352</v>
      </c>
      <c r="H7" s="21">
        <v>2.1107656822961984</v>
      </c>
      <c r="I7" s="22">
        <v>840.11389959381597</v>
      </c>
      <c r="J7" s="19">
        <v>192</v>
      </c>
      <c r="K7" s="21">
        <f t="shared" si="0"/>
        <v>0.36577269140020585</v>
      </c>
      <c r="L7" s="23">
        <f t="shared" si="1"/>
        <v>0.67102506813996221</v>
      </c>
    </row>
    <row r="8" spans="1:12" ht="11.25" customHeight="1" x14ac:dyDescent="0.2">
      <c r="A8" s="34" t="s">
        <v>82</v>
      </c>
      <c r="B8" s="12"/>
      <c r="C8" s="12"/>
      <c r="D8" s="20">
        <v>0.56111199999033801</v>
      </c>
      <c r="E8" s="20">
        <v>6.4504585281367405E-2</v>
      </c>
      <c r="F8" s="20">
        <v>0.11495848472760899</v>
      </c>
      <c r="G8" s="21">
        <v>3.2439880079229844</v>
      </c>
      <c r="H8" s="21">
        <v>1.8011074393058801</v>
      </c>
      <c r="I8" s="22">
        <v>838.97566560871905</v>
      </c>
      <c r="J8" s="19">
        <v>193</v>
      </c>
      <c r="K8" s="21">
        <f t="shared" ref="K8:K10" si="2">IF((D8-2*E8)&lt;0,0,D8-2*E8)</f>
        <v>0.4321028294276032</v>
      </c>
      <c r="L8" s="23">
        <f t="shared" ref="L8:L10" si="3">IF((D8+2*E8)&gt;1,1,D8+2*E8)</f>
        <v>0.69012117055307276</v>
      </c>
    </row>
    <row r="9" spans="1:12" ht="11.25" customHeight="1" x14ac:dyDescent="0.2">
      <c r="A9" s="34" t="s">
        <v>68</v>
      </c>
      <c r="B9" s="12" t="s">
        <v>70</v>
      </c>
      <c r="C9" s="12"/>
      <c r="D9" s="20">
        <v>0.98453860848720143</v>
      </c>
      <c r="E9" s="20">
        <v>5.7886637046750062E-3</v>
      </c>
      <c r="F9" s="20">
        <v>5.8795700389745117E-3</v>
      </c>
      <c r="G9" s="21">
        <v>0.97296678883135557</v>
      </c>
      <c r="H9" s="21">
        <v>0.98639078910508671</v>
      </c>
      <c r="I9" s="22">
        <v>440.6725397856103</v>
      </c>
      <c r="J9" s="19">
        <v>443</v>
      </c>
      <c r="K9" s="21">
        <f t="shared" si="2"/>
        <v>0.9729612810778514</v>
      </c>
      <c r="L9" s="23">
        <f t="shared" si="3"/>
        <v>0.99611593589655145</v>
      </c>
    </row>
    <row r="10" spans="1:12" ht="11.25" customHeight="1" x14ac:dyDescent="0.2">
      <c r="A10" s="34" t="s">
        <v>69</v>
      </c>
      <c r="B10" s="12"/>
      <c r="C10" s="12"/>
      <c r="D10" s="20">
        <v>0.69677930158804746</v>
      </c>
      <c r="E10" s="20">
        <v>4.9380495089154521E-2</v>
      </c>
      <c r="F10" s="20">
        <v>7.086963544498262E-2</v>
      </c>
      <c r="G10" s="21">
        <v>4.3049293680686898</v>
      </c>
      <c r="H10" s="21">
        <v>2.0748323710769236</v>
      </c>
      <c r="I10" s="22">
        <v>402.44807932598621</v>
      </c>
      <c r="J10" s="19">
        <v>374</v>
      </c>
      <c r="K10" s="21">
        <f t="shared" si="2"/>
        <v>0.59801831140973838</v>
      </c>
      <c r="L10" s="23">
        <f t="shared" si="3"/>
        <v>0.79554029176635654</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0.82850091347397481</v>
      </c>
      <c r="E12" s="20">
        <v>2.6235055849116649E-2</v>
      </c>
      <c r="F12" s="20">
        <v>3.1665693329305848E-2</v>
      </c>
      <c r="G12" s="21">
        <v>2.8773720489371173</v>
      </c>
      <c r="H12" s="21">
        <v>1.6962818306334349</v>
      </c>
      <c r="I12" s="22">
        <v>658.93158777508438</v>
      </c>
      <c r="J12" s="19">
        <v>595</v>
      </c>
      <c r="K12" s="21">
        <f t="shared" si="0"/>
        <v>0.77603080177574146</v>
      </c>
      <c r="L12" s="23">
        <f t="shared" si="1"/>
        <v>0.88097102517220816</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8.6999999999999993</v>
      </c>
      <c r="E14" s="20">
        <v>5.9</v>
      </c>
      <c r="F14" s="20">
        <f>+E14/D14</f>
        <v>0.67816091954022995</v>
      </c>
      <c r="G14" s="19" t="s">
        <v>23</v>
      </c>
      <c r="H14" s="19" t="s">
        <v>23</v>
      </c>
      <c r="I14" s="19" t="s">
        <v>23</v>
      </c>
      <c r="J14" s="19" t="s">
        <v>23</v>
      </c>
      <c r="K14" s="21">
        <v>0</v>
      </c>
      <c r="L14" s="23">
        <v>20.5</v>
      </c>
    </row>
    <row r="15" spans="1:12" ht="11.25" customHeight="1" x14ac:dyDescent="0.2">
      <c r="A15" s="10" t="s">
        <v>16</v>
      </c>
      <c r="B15" s="12">
        <v>1.5</v>
      </c>
      <c r="C15" s="12" t="s">
        <v>34</v>
      </c>
      <c r="D15" s="20">
        <v>18.34</v>
      </c>
      <c r="E15" s="20">
        <v>8.4</v>
      </c>
      <c r="F15" s="20">
        <f>+E15/D15</f>
        <v>0.45801526717557256</v>
      </c>
      <c r="G15" s="19" t="s">
        <v>23</v>
      </c>
      <c r="H15" s="19" t="s">
        <v>23</v>
      </c>
      <c r="I15" s="19" t="s">
        <v>23</v>
      </c>
      <c r="J15" s="19" t="s">
        <v>23</v>
      </c>
      <c r="K15" s="21">
        <v>1.5</v>
      </c>
      <c r="L15" s="23">
        <v>35.19</v>
      </c>
    </row>
    <row r="16" spans="1:12" s="15" customFormat="1" ht="11.25" customHeight="1" x14ac:dyDescent="0.2">
      <c r="A16" s="10" t="s">
        <v>67</v>
      </c>
      <c r="B16" s="12" t="s">
        <v>0</v>
      </c>
      <c r="C16" s="12" t="s">
        <v>35</v>
      </c>
      <c r="D16" s="21">
        <v>120.703</v>
      </c>
      <c r="E16" s="20">
        <v>22.548999999999999</v>
      </c>
      <c r="F16" s="20">
        <f>+E16/D16</f>
        <v>0.18681391514709658</v>
      </c>
      <c r="G16" s="21" t="s">
        <v>23</v>
      </c>
      <c r="H16" s="21" t="s">
        <v>23</v>
      </c>
      <c r="I16" s="22" t="s">
        <v>23</v>
      </c>
      <c r="J16" s="19" t="s">
        <v>23</v>
      </c>
      <c r="K16" s="21">
        <v>75.605999999999995</v>
      </c>
      <c r="L16" s="23">
        <v>165.8</v>
      </c>
    </row>
    <row r="17" spans="1:12" ht="11.25" customHeight="1" x14ac:dyDescent="0.2">
      <c r="A17" s="10" t="s">
        <v>17</v>
      </c>
      <c r="B17" s="12">
        <v>5.4</v>
      </c>
      <c r="C17" s="12" t="s">
        <v>36</v>
      </c>
      <c r="D17" s="20">
        <v>0.13489070774694453</v>
      </c>
      <c r="E17" s="20">
        <v>2.344669904953495E-2</v>
      </c>
      <c r="F17" s="20">
        <v>0.17381997204374555</v>
      </c>
      <c r="G17" s="21">
        <v>2.6758337420147957</v>
      </c>
      <c r="H17" s="21">
        <v>1.6357975858934368</v>
      </c>
      <c r="I17" s="22">
        <v>646.59085903350785</v>
      </c>
      <c r="J17" s="19">
        <v>569</v>
      </c>
      <c r="K17" s="21">
        <f t="shared" ref="K17:K25" si="4">IF((D17-2*E17)&lt;0,0,D17-2*E17)</f>
        <v>8.7997309647874639E-2</v>
      </c>
      <c r="L17" s="23">
        <f t="shared" ref="L17:L25" si="5">IF((D17+2*E17)&gt;1,1,D17+2*E17)</f>
        <v>0.18178410584601443</v>
      </c>
    </row>
    <row r="18" spans="1:12" ht="11.25" customHeight="1" x14ac:dyDescent="0.2">
      <c r="A18" s="34" t="s">
        <v>71</v>
      </c>
      <c r="B18" s="12" t="s">
        <v>74</v>
      </c>
      <c r="C18" s="12"/>
      <c r="D18" s="20">
        <v>0.62632199654798015</v>
      </c>
      <c r="E18" s="20">
        <v>1.8894238673485015E-2</v>
      </c>
      <c r="F18" s="20">
        <v>3.0166972863194978E-2</v>
      </c>
      <c r="G18" s="21">
        <v>0.86638777123312172</v>
      </c>
      <c r="H18" s="21">
        <v>0.93079953332235921</v>
      </c>
      <c r="I18" s="22">
        <v>646.59085903350785</v>
      </c>
      <c r="J18" s="19">
        <v>569</v>
      </c>
      <c r="K18" s="21">
        <f t="shared" si="4"/>
        <v>0.58853351920101016</v>
      </c>
      <c r="L18" s="23">
        <f t="shared" si="5"/>
        <v>0.66411047389495015</v>
      </c>
    </row>
    <row r="19" spans="1:12" ht="11.25" customHeight="1" x14ac:dyDescent="0.2">
      <c r="A19" s="10" t="s">
        <v>18</v>
      </c>
      <c r="B19" s="12">
        <v>5.7</v>
      </c>
      <c r="C19" s="12" t="s">
        <v>37</v>
      </c>
      <c r="D19" s="20">
        <v>0.96197694877423556</v>
      </c>
      <c r="E19" s="20">
        <v>1.4559815639112121E-2</v>
      </c>
      <c r="F19" s="20">
        <v>1.5135306160573224E-2</v>
      </c>
      <c r="G19" s="21">
        <v>1.2924255293781084</v>
      </c>
      <c r="H19" s="21">
        <v>1.1368489474763603</v>
      </c>
      <c r="I19" s="22">
        <v>179.01093812129497</v>
      </c>
      <c r="J19" s="19">
        <v>224</v>
      </c>
      <c r="K19" s="21">
        <f t="shared" si="4"/>
        <v>0.93285731749601131</v>
      </c>
      <c r="L19" s="23">
        <f t="shared" si="5"/>
        <v>0.99109658005245982</v>
      </c>
    </row>
    <row r="20" spans="1:12" ht="12" customHeight="1" x14ac:dyDescent="0.2">
      <c r="A20" s="34" t="s">
        <v>72</v>
      </c>
      <c r="B20" s="12" t="s">
        <v>73</v>
      </c>
      <c r="C20" s="12"/>
      <c r="D20" s="20">
        <v>0.9455862578683103</v>
      </c>
      <c r="E20" s="20">
        <v>1.8062111299665697E-2</v>
      </c>
      <c r="F20" s="20">
        <v>1.9101495129999202E-2</v>
      </c>
      <c r="G20" s="21">
        <v>1.4139455600612088</v>
      </c>
      <c r="H20" s="21">
        <v>1.1890944285720999</v>
      </c>
      <c r="I20" s="22">
        <v>179.01093812129497</v>
      </c>
      <c r="J20" s="19">
        <v>224</v>
      </c>
      <c r="K20" s="21">
        <f t="shared" si="4"/>
        <v>0.90946203526897895</v>
      </c>
      <c r="L20" s="23">
        <f t="shared" si="5"/>
        <v>0.98171048046764164</v>
      </c>
    </row>
    <row r="21" spans="1:12" ht="11.25" customHeight="1" x14ac:dyDescent="0.2">
      <c r="A21" s="10" t="s">
        <v>38</v>
      </c>
      <c r="B21" s="12" t="s">
        <v>39</v>
      </c>
      <c r="C21" s="12" t="s">
        <v>66</v>
      </c>
      <c r="D21" s="20">
        <v>5.1651986877565316E-2</v>
      </c>
      <c r="E21" s="20">
        <v>1.2483217278387313E-2</v>
      </c>
      <c r="F21" s="20">
        <v>0.24167932412701265</v>
      </c>
      <c r="G21" s="21">
        <v>0.48355104425720213</v>
      </c>
      <c r="H21" s="21">
        <v>0.69537834612331872</v>
      </c>
      <c r="I21" s="22">
        <v>148.07737030664404</v>
      </c>
      <c r="J21" s="19">
        <v>153</v>
      </c>
      <c r="K21" s="21">
        <f t="shared" si="4"/>
        <v>2.668555232079069E-2</v>
      </c>
      <c r="L21" s="23">
        <f t="shared" si="5"/>
        <v>7.6618421434339945E-2</v>
      </c>
    </row>
    <row r="22" spans="1:12" ht="11.25" customHeight="1" x14ac:dyDescent="0.2">
      <c r="A22" s="10" t="s">
        <v>40</v>
      </c>
      <c r="B22" s="12" t="s">
        <v>41</v>
      </c>
      <c r="C22" s="12" t="s">
        <v>66</v>
      </c>
      <c r="D22" s="20">
        <v>0.30960365203799195</v>
      </c>
      <c r="E22" s="20">
        <v>4.6029533055867523E-2</v>
      </c>
      <c r="F22" s="20">
        <v>0.14867244863836157</v>
      </c>
      <c r="G22" s="21">
        <v>1.5066508288738321</v>
      </c>
      <c r="H22" s="21">
        <v>1.2274570578532806</v>
      </c>
      <c r="I22" s="22">
        <v>148.07737030664404</v>
      </c>
      <c r="J22" s="19">
        <v>153</v>
      </c>
      <c r="K22" s="21">
        <f t="shared" si="4"/>
        <v>0.21754458592625692</v>
      </c>
      <c r="L22" s="23">
        <f t="shared" si="5"/>
        <v>0.40166271814972698</v>
      </c>
    </row>
    <row r="23" spans="1:12" ht="11.25" customHeight="1" x14ac:dyDescent="0.2">
      <c r="A23" s="10" t="s">
        <v>42</v>
      </c>
      <c r="B23" s="12" t="s">
        <v>43</v>
      </c>
      <c r="C23" s="12" t="s">
        <v>44</v>
      </c>
      <c r="D23" s="20">
        <v>6.2353487752329941E-2</v>
      </c>
      <c r="E23" s="20">
        <v>1.5248363614257016E-2</v>
      </c>
      <c r="F23" s="20">
        <v>0.24454708411539072</v>
      </c>
      <c r="G23" s="21">
        <v>3.3207290023062743</v>
      </c>
      <c r="H23" s="21">
        <v>1.8222867508452874</v>
      </c>
      <c r="I23" s="22">
        <v>971.44768718463445</v>
      </c>
      <c r="J23" s="19">
        <v>836</v>
      </c>
      <c r="K23" s="21">
        <f t="shared" si="4"/>
        <v>3.1856760523815905E-2</v>
      </c>
      <c r="L23" s="23">
        <f t="shared" si="5"/>
        <v>9.2850214980843976E-2</v>
      </c>
    </row>
    <row r="24" spans="1:12" ht="11.25" customHeight="1" x14ac:dyDescent="0.2">
      <c r="A24" s="34" t="s">
        <v>75</v>
      </c>
      <c r="B24" s="12" t="s">
        <v>77</v>
      </c>
      <c r="C24" s="12"/>
      <c r="D24" s="20">
        <v>0.20173086378530575</v>
      </c>
      <c r="E24" s="20">
        <v>3.2680267921783565E-2</v>
      </c>
      <c r="F24" s="20">
        <v>0.16199934560615323</v>
      </c>
      <c r="G24" s="21">
        <v>1.9034077566553806</v>
      </c>
      <c r="H24" s="21">
        <v>1.3796404447012203</v>
      </c>
      <c r="I24" s="22">
        <v>306.71296014421984</v>
      </c>
      <c r="J24" s="19">
        <v>288</v>
      </c>
      <c r="K24" s="21">
        <f t="shared" si="4"/>
        <v>0.13637032794173862</v>
      </c>
      <c r="L24" s="23">
        <f t="shared" si="5"/>
        <v>0.26709139962887285</v>
      </c>
    </row>
    <row r="25" spans="1:12" ht="11.25" customHeight="1" x14ac:dyDescent="0.2">
      <c r="A25" s="34" t="s">
        <v>76</v>
      </c>
      <c r="B25" s="12" t="s">
        <v>78</v>
      </c>
      <c r="C25" s="12"/>
      <c r="D25" s="20">
        <v>0.5436017136214224</v>
      </c>
      <c r="E25" s="20">
        <v>5.8536138072646411E-2</v>
      </c>
      <c r="F25" s="20">
        <v>0.10768203374982813</v>
      </c>
      <c r="G25" s="21">
        <v>1.0634434633777288</v>
      </c>
      <c r="H25" s="21">
        <v>1.0312339518158471</v>
      </c>
      <c r="I25" s="22">
        <v>91.467590882514457</v>
      </c>
      <c r="J25" s="19">
        <v>78</v>
      </c>
      <c r="K25" s="21">
        <f t="shared" si="4"/>
        <v>0.42652943747612959</v>
      </c>
      <c r="L25" s="23">
        <f t="shared" si="5"/>
        <v>0.66067398976671521</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0.13562986450803671</v>
      </c>
      <c r="E27" s="20">
        <v>2.1189892407498433E-2</v>
      </c>
      <c r="F27" s="20">
        <v>0.15623323435704553</v>
      </c>
      <c r="G27" s="21">
        <v>1.5281833389060628</v>
      </c>
      <c r="H27" s="21">
        <v>1.2361971278505961</v>
      </c>
      <c r="I27" s="22">
        <v>1215.941437090609</v>
      </c>
      <c r="J27" s="19">
        <v>400</v>
      </c>
      <c r="K27" s="21">
        <f t="shared" ref="K27:K28" si="6">IF((D27-2*E27)&lt;0,0,D27-2*E27)</f>
        <v>9.3250079693039847E-2</v>
      </c>
      <c r="L27" s="23">
        <f t="shared" ref="L27:L28" si="7">IF((D27+2*E27)&gt;1,1,D27+2*E27)</f>
        <v>0.17800964932303359</v>
      </c>
    </row>
    <row r="28" spans="1:12" ht="11.25" customHeight="1" x14ac:dyDescent="0.2">
      <c r="A28" s="11" t="s">
        <v>51</v>
      </c>
      <c r="B28" s="12" t="s">
        <v>48</v>
      </c>
      <c r="C28" s="12" t="s">
        <v>49</v>
      </c>
      <c r="D28" s="20">
        <v>0.6095889829275779</v>
      </c>
      <c r="E28" s="20">
        <v>3.3912732829064172E-2</v>
      </c>
      <c r="F28" s="20">
        <v>5.5632128825879992E-2</v>
      </c>
      <c r="G28" s="21">
        <v>2.6723400344317851</v>
      </c>
      <c r="H28" s="21">
        <v>1.6347293459260419</v>
      </c>
      <c r="I28" s="22">
        <v>1309.5464419303796</v>
      </c>
      <c r="J28" s="19">
        <v>554</v>
      </c>
      <c r="K28" s="21">
        <f t="shared" si="6"/>
        <v>0.5417635172694496</v>
      </c>
      <c r="L28" s="23">
        <f t="shared" si="7"/>
        <v>0.67741444858570621</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0.7565664708580877</v>
      </c>
      <c r="E30" s="20">
        <v>4.7572402627125261E-2</v>
      </c>
      <c r="F30" s="20">
        <v>6.2879343004943467E-2</v>
      </c>
      <c r="G30" s="21">
        <v>2.3593058569943324</v>
      </c>
      <c r="H30" s="21">
        <v>1.5360032086536579</v>
      </c>
      <c r="I30" s="22">
        <v>253.07410021658507</v>
      </c>
      <c r="J30" s="19">
        <v>193</v>
      </c>
      <c r="K30" s="21">
        <f>IF((D30-2*E30)&lt;0,0,D30-2*E30)</f>
        <v>0.66142166560383719</v>
      </c>
      <c r="L30" s="23">
        <f>IF((D30+2*E30)&gt;1,1,D30+2*E30)</f>
        <v>0.85171127611233821</v>
      </c>
    </row>
    <row r="31" spans="1:12" ht="11.25" customHeight="1" x14ac:dyDescent="0.2">
      <c r="A31" s="34" t="s">
        <v>80</v>
      </c>
      <c r="B31" s="12" t="s">
        <v>81</v>
      </c>
      <c r="C31" s="12"/>
      <c r="D31" s="20">
        <v>0.31093438941228574</v>
      </c>
      <c r="E31" s="20">
        <v>3.9790485933459442E-2</v>
      </c>
      <c r="F31" s="20">
        <v>0.12797068220298705</v>
      </c>
      <c r="G31" s="21">
        <v>1.4188311411092343</v>
      </c>
      <c r="H31" s="21">
        <v>1.1911469855182584</v>
      </c>
      <c r="I31" s="22">
        <v>253.07410021658507</v>
      </c>
      <c r="J31" s="19">
        <v>193</v>
      </c>
      <c r="K31" s="21">
        <f t="shared" ref="K31" si="8">IF((D31-2*E31)&lt;0,0,D31-2*E31)</f>
        <v>0.23135341754536687</v>
      </c>
      <c r="L31" s="23">
        <f t="shared" ref="L31" si="9">IF((D31+2*E31)&gt;1,1,D31+2*E31)</f>
        <v>0.39051536127920461</v>
      </c>
    </row>
    <row r="32" spans="1:12" ht="11.25" customHeight="1" x14ac:dyDescent="0.2">
      <c r="A32" s="11" t="s">
        <v>54</v>
      </c>
      <c r="B32" s="12" t="s">
        <v>56</v>
      </c>
      <c r="C32" s="12" t="s">
        <v>55</v>
      </c>
      <c r="D32" s="20">
        <v>0.89944115805662228</v>
      </c>
      <c r="E32" s="20">
        <v>1.6162401270008859E-2</v>
      </c>
      <c r="F32" s="20">
        <v>1.7969381460072556E-2</v>
      </c>
      <c r="G32" s="21">
        <v>1.5278290418279861</v>
      </c>
      <c r="H32" s="21">
        <v>1.2360538183380148</v>
      </c>
      <c r="I32" s="22">
        <v>678.50737445075356</v>
      </c>
      <c r="J32" s="19">
        <v>530</v>
      </c>
      <c r="K32" s="21">
        <f>IF((D32-2*E32)&lt;0,0,D32-2*E32)</f>
        <v>0.8671163555166046</v>
      </c>
      <c r="L32" s="23">
        <f>IF((D32+2*E32)&gt;1,1,D32+2*E32)</f>
        <v>0.93176596059663996</v>
      </c>
    </row>
    <row r="33" spans="1:12" ht="11.25" customHeight="1" x14ac:dyDescent="0.2">
      <c r="A33" s="10" t="s">
        <v>57</v>
      </c>
      <c r="B33" s="12" t="s">
        <v>58</v>
      </c>
      <c r="C33" s="12" t="s">
        <v>59</v>
      </c>
      <c r="D33" s="20">
        <v>5.6807215923326437E-2</v>
      </c>
      <c r="E33" s="20">
        <v>1.470737898175959E-2</v>
      </c>
      <c r="F33" s="20">
        <v>0.25889983768277541</v>
      </c>
      <c r="G33" s="21">
        <v>2.0750571041873984</v>
      </c>
      <c r="H33" s="21">
        <v>1.4405058501052324</v>
      </c>
      <c r="I33" s="22">
        <v>654.84166783553019</v>
      </c>
      <c r="J33" s="19">
        <v>515</v>
      </c>
      <c r="K33" s="21">
        <f>IF((D33-2*E33)&lt;0,0,D33-2*E33)</f>
        <v>2.7392457959807257E-2</v>
      </c>
      <c r="L33" s="23">
        <f>IF((D33+2*E33)&gt;1,1,D33+2*E33)</f>
        <v>8.6221973886845618E-2</v>
      </c>
    </row>
    <row r="34" spans="1:12" ht="11.25" customHeight="1" x14ac:dyDescent="0.2">
      <c r="A34" s="10" t="s">
        <v>60</v>
      </c>
      <c r="B34" s="12" t="s">
        <v>61</v>
      </c>
      <c r="C34" s="12" t="s">
        <v>62</v>
      </c>
      <c r="D34" s="20">
        <v>1.0241729457291587E-3</v>
      </c>
      <c r="E34" s="20">
        <v>1.0289887186149518E-3</v>
      </c>
      <c r="F34" s="20">
        <v>1.0047021090587045</v>
      </c>
      <c r="G34" s="21">
        <v>0.52986258264787989</v>
      </c>
      <c r="H34" s="21">
        <v>0.727916604184765</v>
      </c>
      <c r="I34" s="22">
        <v>649.30724908230366</v>
      </c>
      <c r="J34" s="19">
        <v>513</v>
      </c>
      <c r="K34" s="21">
        <f>IF((D34-2*E34)&lt;0,0,D34-2*E34)</f>
        <v>0</v>
      </c>
      <c r="L34" s="23">
        <f>IF((D34+2*E34)&gt;1,1,D34+2*E34)</f>
        <v>3.0821503829590625E-3</v>
      </c>
    </row>
    <row r="35" spans="1:12" ht="11.25" customHeight="1" x14ac:dyDescent="0.2">
      <c r="A35" s="10" t="s">
        <v>63</v>
      </c>
      <c r="B35" s="12" t="s">
        <v>64</v>
      </c>
      <c r="C35" s="12" t="s">
        <v>62</v>
      </c>
      <c r="D35" s="20">
        <v>0.15059939676781645</v>
      </c>
      <c r="E35" s="20">
        <v>2.4374278833162739E-2</v>
      </c>
      <c r="F35" s="20">
        <v>0.16184844930515419</v>
      </c>
      <c r="G35" s="21">
        <v>2.3779244739594123</v>
      </c>
      <c r="H35" s="21">
        <v>1.5420520334798733</v>
      </c>
      <c r="I35" s="22">
        <v>649.30724908230366</v>
      </c>
      <c r="J35" s="19">
        <v>513</v>
      </c>
      <c r="K35" s="21">
        <f>IF((D35-2*E35)&lt;0,0,D35-2*E35)</f>
        <v>0.10185083910149097</v>
      </c>
      <c r="L35" s="23">
        <f>IF((D35+2*E35)&gt;1,1,D35+2*E35)</f>
        <v>0.19934795443414194</v>
      </c>
    </row>
    <row r="36" spans="1:12" ht="11.45" customHeight="1" x14ac:dyDescent="0.2">
      <c r="A36" s="34" t="s">
        <v>84</v>
      </c>
      <c r="B36" s="12" t="s">
        <v>79</v>
      </c>
      <c r="C36" s="12"/>
      <c r="D36" s="20">
        <v>0.42271056043250416</v>
      </c>
      <c r="E36" s="20">
        <v>3.5218013973437601E-2</v>
      </c>
      <c r="F36" s="20">
        <v>8.3314724707619414E-2</v>
      </c>
      <c r="G36" s="21">
        <v>0.28463042442690523</v>
      </c>
      <c r="H36" s="21">
        <v>0.53350766107611358</v>
      </c>
      <c r="I36" s="22">
        <v>88.008650012073815</v>
      </c>
      <c r="J36" s="19">
        <v>57</v>
      </c>
      <c r="K36" s="21">
        <f t="shared" ref="K36" si="10">IF((D36-2*E36)&lt;0,0,D36-2*E36)</f>
        <v>0.35227453248562896</v>
      </c>
      <c r="L36" s="23">
        <f t="shared" ref="L36" si="11">IF((D36+2*E36)&gt;1,1,D36+2*E36)</f>
        <v>0.49314658837937936</v>
      </c>
    </row>
    <row r="37" spans="1:12" ht="11.25" customHeight="1" x14ac:dyDescent="0.2">
      <c r="A37" s="24" t="s">
        <v>65</v>
      </c>
      <c r="B37" s="25"/>
      <c r="C37" s="25"/>
      <c r="D37" s="26">
        <v>0.95294222711670662</v>
      </c>
      <c r="E37" s="26">
        <v>2.2856798736710541E-2</v>
      </c>
      <c r="F37" s="26">
        <v>2.3985503093789624E-2</v>
      </c>
      <c r="G37" s="27">
        <v>1.467924576834001</v>
      </c>
      <c r="H37" s="27">
        <v>1.2115793728988626</v>
      </c>
      <c r="I37" s="28">
        <v>167.33080067181956</v>
      </c>
      <c r="J37" s="29">
        <v>127</v>
      </c>
      <c r="K37" s="27">
        <f t="shared" ref="K37" si="12">IF((D37-2*E37)&lt;0,0,D37-2*E37)</f>
        <v>0.90722862964328554</v>
      </c>
      <c r="L37" s="30">
        <f t="shared" ref="L37" si="13">IF((D37+2*E37)&gt;1,1,D37+2*E37)</f>
        <v>0.99865582459012769</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ColWidth="9.140625" defaultRowHeight="13.5" customHeight="1" x14ac:dyDescent="0.2"/>
  <cols>
    <col min="1" max="1" width="50.85546875" style="3" customWidth="1"/>
    <col min="2" max="2" width="7.42578125" style="13" customWidth="1"/>
    <col min="3" max="3" width="8.7109375" style="13" customWidth="1"/>
    <col min="4" max="4" width="7.5703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SE.12 Errores muestrales:  Itapúa</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0.79184664410002115</v>
      </c>
      <c r="E6" s="32">
        <v>3.0474436659203519E-2</v>
      </c>
      <c r="F6" s="32">
        <v>3.8485276014321501E-2</v>
      </c>
      <c r="G6" s="33">
        <v>4.0511274654653286</v>
      </c>
      <c r="H6" s="33">
        <v>2.0127412813040153</v>
      </c>
      <c r="I6" s="22">
        <v>2185.9382983389955</v>
      </c>
      <c r="J6" s="19">
        <v>720</v>
      </c>
      <c r="K6" s="21">
        <f t="shared" ref="K6:K12" si="0">IF((D6-2*E6)&lt;0,0,D6-2*E6)</f>
        <v>0.73089777078161411</v>
      </c>
      <c r="L6" s="23">
        <f t="shared" ref="L6:L12" si="1">IF((D6+2*E6)&gt;1,1,D6+2*E6)</f>
        <v>0.85279551741842818</v>
      </c>
    </row>
    <row r="7" spans="1:12" ht="11.25" customHeight="1" x14ac:dyDescent="0.2">
      <c r="A7" s="10" t="s">
        <v>26</v>
      </c>
      <c r="B7" s="12"/>
      <c r="C7" s="12" t="s">
        <v>27</v>
      </c>
      <c r="D7" s="20">
        <v>0.35816206159204639</v>
      </c>
      <c r="E7" s="20">
        <v>6.7512852105982388E-2</v>
      </c>
      <c r="F7" s="20">
        <v>0.18849805533809119</v>
      </c>
      <c r="G7" s="21">
        <v>3.2715384860212433</v>
      </c>
      <c r="H7" s="21">
        <v>1.8087394743359928</v>
      </c>
      <c r="I7" s="22">
        <v>499.76563943982319</v>
      </c>
      <c r="J7" s="19">
        <v>166</v>
      </c>
      <c r="K7" s="21">
        <f t="shared" si="0"/>
        <v>0.22313635738008161</v>
      </c>
      <c r="L7" s="23">
        <f t="shared" si="1"/>
        <v>0.49318776580401114</v>
      </c>
    </row>
    <row r="8" spans="1:12" ht="11.25" customHeight="1" x14ac:dyDescent="0.2">
      <c r="A8" s="34" t="s">
        <v>82</v>
      </c>
      <c r="B8" s="12"/>
      <c r="C8" s="12"/>
      <c r="D8" s="20">
        <v>0.68966170668913185</v>
      </c>
      <c r="E8" s="20">
        <v>5.3776714776164136E-2</v>
      </c>
      <c r="F8" s="20">
        <v>7.7975497631049759E-2</v>
      </c>
      <c r="G8" s="21">
        <v>2.2835151624755778</v>
      </c>
      <c r="H8" s="21">
        <v>1.5111304253688951</v>
      </c>
      <c r="I8" s="22">
        <v>528.13381375178312</v>
      </c>
      <c r="J8" s="19">
        <v>170</v>
      </c>
      <c r="K8" s="21">
        <f t="shared" ref="K8:K10" si="2">IF((D8-2*E8)&lt;0,0,D8-2*E8)</f>
        <v>0.58210827713680358</v>
      </c>
      <c r="L8" s="23">
        <f t="shared" ref="L8:L10" si="3">IF((D8+2*E8)&gt;1,1,D8+2*E8)</f>
        <v>0.79721513624146012</v>
      </c>
    </row>
    <row r="9" spans="1:12" ht="11.25" customHeight="1" x14ac:dyDescent="0.2">
      <c r="A9" s="34" t="s">
        <v>68</v>
      </c>
      <c r="B9" s="12" t="s">
        <v>70</v>
      </c>
      <c r="C9" s="12"/>
      <c r="D9" s="20">
        <v>0.93217072792131705</v>
      </c>
      <c r="E9" s="20">
        <v>3.1332787372469091E-2</v>
      </c>
      <c r="F9" s="20">
        <v>3.3612713244428161E-2</v>
      </c>
      <c r="G9" s="21">
        <v>5.4344308246007982</v>
      </c>
      <c r="H9" s="21">
        <v>2.3311865700970391</v>
      </c>
      <c r="I9" s="22">
        <v>265.12444406998054</v>
      </c>
      <c r="J9" s="19">
        <v>351</v>
      </c>
      <c r="K9" s="21">
        <f t="shared" si="2"/>
        <v>0.86950515317637889</v>
      </c>
      <c r="L9" s="23">
        <f t="shared" si="3"/>
        <v>0.99483630266625522</v>
      </c>
    </row>
    <row r="10" spans="1:12" ht="11.25" customHeight="1" x14ac:dyDescent="0.2">
      <c r="A10" s="34" t="s">
        <v>69</v>
      </c>
      <c r="B10" s="12"/>
      <c r="C10" s="12"/>
      <c r="D10" s="20">
        <v>0.66369960794270622</v>
      </c>
      <c r="E10" s="20">
        <v>3.8579100385078821E-2</v>
      </c>
      <c r="F10" s="20">
        <v>5.8127351475562659E-2</v>
      </c>
      <c r="G10" s="21">
        <v>2.4605496255552</v>
      </c>
      <c r="H10" s="21">
        <v>1.5686139185775447</v>
      </c>
      <c r="I10" s="22">
        <v>318.45123576169038</v>
      </c>
      <c r="J10" s="19">
        <v>370</v>
      </c>
      <c r="K10" s="21">
        <f t="shared" si="2"/>
        <v>0.58654140717254855</v>
      </c>
      <c r="L10" s="23">
        <f t="shared" si="3"/>
        <v>0.74085780871286389</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0.79550514958846008</v>
      </c>
      <c r="E12" s="20">
        <v>2.2353702483862731E-2</v>
      </c>
      <c r="F12" s="20">
        <v>2.8100009780486029E-2</v>
      </c>
      <c r="G12" s="21">
        <v>2.0488016444516775</v>
      </c>
      <c r="H12" s="21">
        <v>1.4313635612421036</v>
      </c>
      <c r="I12" s="22">
        <v>559.25709365626358</v>
      </c>
      <c r="J12" s="19">
        <v>668</v>
      </c>
      <c r="K12" s="21">
        <f t="shared" si="0"/>
        <v>0.75079774462073456</v>
      </c>
      <c r="L12" s="23">
        <f t="shared" si="1"/>
        <v>0.8402125545561856</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4.5999999999999996</v>
      </c>
      <c r="E14" s="20">
        <v>3.2</v>
      </c>
      <c r="F14" s="20">
        <f>+E14/D14</f>
        <v>0.69565217391304357</v>
      </c>
      <c r="G14" s="19" t="s">
        <v>23</v>
      </c>
      <c r="H14" s="19" t="s">
        <v>23</v>
      </c>
      <c r="I14" s="19" t="s">
        <v>23</v>
      </c>
      <c r="J14" s="19" t="s">
        <v>23</v>
      </c>
      <c r="K14" s="21">
        <v>0</v>
      </c>
      <c r="L14" s="23">
        <v>11.04</v>
      </c>
    </row>
    <row r="15" spans="1:12" ht="11.25" customHeight="1" x14ac:dyDescent="0.2">
      <c r="A15" s="10" t="s">
        <v>16</v>
      </c>
      <c r="B15" s="12">
        <v>1.5</v>
      </c>
      <c r="C15" s="12" t="s">
        <v>34</v>
      </c>
      <c r="D15" s="20">
        <v>7.23</v>
      </c>
      <c r="E15" s="20">
        <v>4.0999999999999996</v>
      </c>
      <c r="F15" s="20">
        <f>+E15/D15</f>
        <v>0.56708160442600264</v>
      </c>
      <c r="G15" s="19" t="s">
        <v>23</v>
      </c>
      <c r="H15" s="19" t="s">
        <v>23</v>
      </c>
      <c r="I15" s="19" t="s">
        <v>23</v>
      </c>
      <c r="J15" s="19" t="s">
        <v>23</v>
      </c>
      <c r="K15" s="21">
        <v>0</v>
      </c>
      <c r="L15" s="23">
        <v>15.36</v>
      </c>
    </row>
    <row r="16" spans="1:12" s="15" customFormat="1" ht="11.25" customHeight="1" x14ac:dyDescent="0.2">
      <c r="A16" s="10" t="s">
        <v>67</v>
      </c>
      <c r="B16" s="12" t="s">
        <v>0</v>
      </c>
      <c r="C16" s="12" t="s">
        <v>35</v>
      </c>
      <c r="D16" s="20">
        <v>72.075999999999993</v>
      </c>
      <c r="E16" s="20">
        <v>16.010000000000002</v>
      </c>
      <c r="F16" s="20">
        <f>+E16/D16</f>
        <v>0.2221266440978967</v>
      </c>
      <c r="G16" s="21" t="s">
        <v>23</v>
      </c>
      <c r="H16" s="21" t="s">
        <v>23</v>
      </c>
      <c r="I16" s="22" t="s">
        <v>23</v>
      </c>
      <c r="J16" s="19" t="s">
        <v>23</v>
      </c>
      <c r="K16" s="21">
        <v>40.055999999999997</v>
      </c>
      <c r="L16" s="23">
        <v>104.09699999999999</v>
      </c>
    </row>
    <row r="17" spans="1:12" ht="11.25" customHeight="1" x14ac:dyDescent="0.2">
      <c r="A17" s="10" t="s">
        <v>17</v>
      </c>
      <c r="B17" s="12">
        <v>5.4</v>
      </c>
      <c r="C17" s="12" t="s">
        <v>36</v>
      </c>
      <c r="D17" s="20">
        <v>0.10771081228050915</v>
      </c>
      <c r="E17" s="20">
        <v>2.9264673545963765E-2</v>
      </c>
      <c r="F17" s="20">
        <v>0.27169671202321222</v>
      </c>
      <c r="G17" s="21">
        <v>3.7782342537858238</v>
      </c>
      <c r="H17" s="21">
        <v>1.9437680555523655</v>
      </c>
      <c r="I17" s="22">
        <v>313.72496755743839</v>
      </c>
      <c r="J17" s="19">
        <v>425</v>
      </c>
      <c r="K17" s="21">
        <f t="shared" ref="K17:K25" si="4">IF((D17-2*E17)&lt;0,0,D17-2*E17)</f>
        <v>4.9181465188581616E-2</v>
      </c>
      <c r="L17" s="23">
        <f t="shared" ref="L17:L25" si="5">IF((D17+2*E17)&gt;1,1,D17+2*E17)</f>
        <v>0.16624015937243669</v>
      </c>
    </row>
    <row r="18" spans="1:12" ht="11.25" customHeight="1" x14ac:dyDescent="0.2">
      <c r="A18" s="34" t="s">
        <v>71</v>
      </c>
      <c r="B18" s="12" t="s">
        <v>74</v>
      </c>
      <c r="C18" s="12"/>
      <c r="D18" s="20">
        <v>0.71860898519280436</v>
      </c>
      <c r="E18" s="20">
        <v>2.7473252689910046E-2</v>
      </c>
      <c r="F18" s="20">
        <v>3.8231156659610806E-2</v>
      </c>
      <c r="G18" s="21">
        <v>1.5826458285511145</v>
      </c>
      <c r="H18" s="21">
        <v>1.2580325228511045</v>
      </c>
      <c r="I18" s="22">
        <v>313.72496755743839</v>
      </c>
      <c r="J18" s="19">
        <v>425</v>
      </c>
      <c r="K18" s="21">
        <f t="shared" si="4"/>
        <v>0.66366247981298432</v>
      </c>
      <c r="L18" s="23">
        <f t="shared" si="5"/>
        <v>0.7735554905726244</v>
      </c>
    </row>
    <row r="19" spans="1:12" ht="11.25" customHeight="1" x14ac:dyDescent="0.2">
      <c r="A19" s="10" t="s">
        <v>18</v>
      </c>
      <c r="B19" s="12">
        <v>5.7</v>
      </c>
      <c r="C19" s="12" t="s">
        <v>37</v>
      </c>
      <c r="D19" s="20">
        <v>0.92951098130503362</v>
      </c>
      <c r="E19" s="20">
        <v>3.7756544429279067E-2</v>
      </c>
      <c r="F19" s="20">
        <v>4.0619793836398653E-2</v>
      </c>
      <c r="G19" s="21">
        <v>3.8293238102795901</v>
      </c>
      <c r="H19" s="21">
        <v>1.9568658130489147</v>
      </c>
      <c r="I19" s="22">
        <v>82.27019267883459</v>
      </c>
      <c r="J19" s="19">
        <v>177</v>
      </c>
      <c r="K19" s="21">
        <f t="shared" si="4"/>
        <v>0.8539978924464755</v>
      </c>
      <c r="L19" s="23">
        <f t="shared" si="5"/>
        <v>1</v>
      </c>
    </row>
    <row r="20" spans="1:12" ht="12" customHeight="1" x14ac:dyDescent="0.2">
      <c r="A20" s="34" t="s">
        <v>72</v>
      </c>
      <c r="B20" s="12" t="s">
        <v>73</v>
      </c>
      <c r="C20" s="12"/>
      <c r="D20" s="20">
        <v>0.92102356257147044</v>
      </c>
      <c r="E20" s="20">
        <v>3.5997207611953866E-2</v>
      </c>
      <c r="F20" s="20">
        <v>3.9083916063396611E-2</v>
      </c>
      <c r="G20" s="21">
        <v>3.1353277608123751</v>
      </c>
      <c r="H20" s="21">
        <v>1.7706856753281692</v>
      </c>
      <c r="I20" s="22">
        <v>82.27019267883459</v>
      </c>
      <c r="J20" s="19">
        <v>177</v>
      </c>
      <c r="K20" s="21">
        <f t="shared" si="4"/>
        <v>0.84902914734756274</v>
      </c>
      <c r="L20" s="23">
        <f t="shared" si="5"/>
        <v>0.99301797779537815</v>
      </c>
    </row>
    <row r="21" spans="1:12" ht="11.25" customHeight="1" x14ac:dyDescent="0.2">
      <c r="A21" s="10" t="s">
        <v>38</v>
      </c>
      <c r="B21" s="12" t="s">
        <v>39</v>
      </c>
      <c r="C21" s="12" t="s">
        <v>66</v>
      </c>
      <c r="D21" s="20">
        <v>2.6899499665349796E-2</v>
      </c>
      <c r="E21" s="20">
        <v>1.646663855845748E-2</v>
      </c>
      <c r="F21" s="20">
        <v>0.61215408328463239</v>
      </c>
      <c r="G21" s="21">
        <v>1.2534125613446732</v>
      </c>
      <c r="H21" s="21">
        <v>1.1195590923862273</v>
      </c>
      <c r="I21" s="22">
        <v>79.712104500508502</v>
      </c>
      <c r="J21" s="19">
        <v>122</v>
      </c>
      <c r="K21" s="21">
        <f t="shared" si="4"/>
        <v>0</v>
      </c>
      <c r="L21" s="23">
        <f t="shared" si="5"/>
        <v>5.9832776782264757E-2</v>
      </c>
    </row>
    <row r="22" spans="1:12" ht="11.25" customHeight="1" x14ac:dyDescent="0.2">
      <c r="A22" s="10" t="s">
        <v>40</v>
      </c>
      <c r="B22" s="12" t="s">
        <v>41</v>
      </c>
      <c r="C22" s="12" t="s">
        <v>66</v>
      </c>
      <c r="D22" s="20">
        <v>0.20265631716256069</v>
      </c>
      <c r="E22" s="20">
        <v>4.4421313190970743E-2</v>
      </c>
      <c r="F22" s="20">
        <v>0.21919530470564214</v>
      </c>
      <c r="G22" s="21">
        <v>1.4776212133861621</v>
      </c>
      <c r="H22" s="21">
        <v>1.2155744376162909</v>
      </c>
      <c r="I22" s="22">
        <v>79.712104500508502</v>
      </c>
      <c r="J22" s="19">
        <v>122</v>
      </c>
      <c r="K22" s="21">
        <f t="shared" si="4"/>
        <v>0.1138136907806192</v>
      </c>
      <c r="L22" s="23">
        <f t="shared" si="5"/>
        <v>0.29149894354450218</v>
      </c>
    </row>
    <row r="23" spans="1:12" ht="11.25" customHeight="1" x14ac:dyDescent="0.2">
      <c r="A23" s="10" t="s">
        <v>42</v>
      </c>
      <c r="B23" s="12" t="s">
        <v>43</v>
      </c>
      <c r="C23" s="12" t="s">
        <v>44</v>
      </c>
      <c r="D23" s="20">
        <v>2.8615717640986721E-2</v>
      </c>
      <c r="E23" s="20">
        <v>7.9570560200819349E-3</v>
      </c>
      <c r="F23" s="20">
        <v>0.27806592586323692</v>
      </c>
      <c r="G23" s="21">
        <v>1.5625494912749052</v>
      </c>
      <c r="H23" s="21">
        <v>1.2500197963532038</v>
      </c>
      <c r="I23" s="22">
        <v>543.7336742721011</v>
      </c>
      <c r="J23" s="19">
        <v>687</v>
      </c>
      <c r="K23" s="21">
        <f t="shared" si="4"/>
        <v>1.2701605600822851E-2</v>
      </c>
      <c r="L23" s="23">
        <f t="shared" si="5"/>
        <v>4.4529829681150587E-2</v>
      </c>
    </row>
    <row r="24" spans="1:12" ht="11.25" customHeight="1" x14ac:dyDescent="0.2">
      <c r="A24" s="34" t="s">
        <v>75</v>
      </c>
      <c r="B24" s="12" t="s">
        <v>77</v>
      </c>
      <c r="C24" s="12"/>
      <c r="D24" s="20">
        <v>0.20740891668821682</v>
      </c>
      <c r="E24" s="20">
        <v>4.4680950482775914E-2</v>
      </c>
      <c r="F24" s="20">
        <v>0.21542444363634392</v>
      </c>
      <c r="G24" s="21">
        <v>3.1089140084073246</v>
      </c>
      <c r="H24" s="21">
        <v>1.7632112773026734</v>
      </c>
      <c r="I24" s="22">
        <v>205.35946494665839</v>
      </c>
      <c r="J24" s="19">
        <v>257</v>
      </c>
      <c r="K24" s="21">
        <f t="shared" si="4"/>
        <v>0.11804701572266499</v>
      </c>
      <c r="L24" s="23">
        <f t="shared" si="5"/>
        <v>0.29677081765376867</v>
      </c>
    </row>
    <row r="25" spans="1:12" ht="11.25" customHeight="1" x14ac:dyDescent="0.2">
      <c r="A25" s="34" t="s">
        <v>76</v>
      </c>
      <c r="B25" s="12" t="s">
        <v>78</v>
      </c>
      <c r="C25" s="12"/>
      <c r="D25" s="20">
        <v>0.63734584550560325</v>
      </c>
      <c r="E25" s="20">
        <v>6.160793629212568E-2</v>
      </c>
      <c r="F25" s="20">
        <v>9.6663274306357821E-2</v>
      </c>
      <c r="G25" s="21">
        <v>1.4122268350470173</v>
      </c>
      <c r="H25" s="21">
        <v>1.1883715054842983</v>
      </c>
      <c r="I25" s="22">
        <v>75.249210093007989</v>
      </c>
      <c r="J25" s="19">
        <v>87</v>
      </c>
      <c r="K25" s="21">
        <f t="shared" si="4"/>
        <v>0.51412997292135187</v>
      </c>
      <c r="L25" s="23">
        <f t="shared" si="5"/>
        <v>0.76056171808985462</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0.43787724510367243</v>
      </c>
      <c r="E27" s="20">
        <v>3.5213682679180749E-2</v>
      </c>
      <c r="F27" s="20">
        <v>8.0419074233564036E-2</v>
      </c>
      <c r="G27" s="21">
        <v>1.7581866350273261</v>
      </c>
      <c r="H27" s="21">
        <v>1.3259663023724721</v>
      </c>
      <c r="I27" s="22">
        <v>768.40065321606335</v>
      </c>
      <c r="J27" s="19">
        <v>350</v>
      </c>
      <c r="K27" s="21">
        <f t="shared" ref="K27:K28" si="6">IF((D27-2*E27)&lt;0,0,D27-2*E27)</f>
        <v>0.36744987974531096</v>
      </c>
      <c r="L27" s="23">
        <f t="shared" ref="L27:L28" si="7">IF((D27+2*E27)&gt;1,1,D27+2*E27)</f>
        <v>0.5083046104620339</v>
      </c>
    </row>
    <row r="28" spans="1:12" ht="11.25" customHeight="1" x14ac:dyDescent="0.2">
      <c r="A28" s="11" t="s">
        <v>51</v>
      </c>
      <c r="B28" s="12" t="s">
        <v>48</v>
      </c>
      <c r="C28" s="12" t="s">
        <v>49</v>
      </c>
      <c r="D28" s="20">
        <v>0.4793592343290578</v>
      </c>
      <c r="E28" s="20">
        <v>2.5481253105910023E-2</v>
      </c>
      <c r="F28" s="20">
        <v>5.3156904636613989E-2</v>
      </c>
      <c r="G28" s="21">
        <v>1.217554492182533</v>
      </c>
      <c r="H28" s="21">
        <v>1.1034285170243394</v>
      </c>
      <c r="I28" s="22">
        <v>787.1537794781533</v>
      </c>
      <c r="J28" s="19">
        <v>469</v>
      </c>
      <c r="K28" s="21">
        <f t="shared" si="6"/>
        <v>0.42839672811723778</v>
      </c>
      <c r="L28" s="23">
        <f t="shared" si="7"/>
        <v>0.53032174054087788</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0.76683344012986709</v>
      </c>
      <c r="E30" s="20">
        <v>4.9602078742523273E-2</v>
      </c>
      <c r="F30" s="20">
        <v>6.4684292763918738E-2</v>
      </c>
      <c r="G30" s="21">
        <v>2.5594462475226862</v>
      </c>
      <c r="H30" s="21">
        <v>1.5998269429918619</v>
      </c>
      <c r="I30" s="22">
        <v>130.45387914812727</v>
      </c>
      <c r="J30" s="19">
        <v>187</v>
      </c>
      <c r="K30" s="21">
        <f>IF((D30-2*E30)&lt;0,0,D30-2*E30)</f>
        <v>0.66762928264482058</v>
      </c>
      <c r="L30" s="23">
        <f>IF((D30+2*E30)&gt;1,1,D30+2*E30)</f>
        <v>0.86603759761491361</v>
      </c>
    </row>
    <row r="31" spans="1:12" ht="11.25" customHeight="1" x14ac:dyDescent="0.2">
      <c r="A31" s="34" t="s">
        <v>80</v>
      </c>
      <c r="B31" s="12" t="s">
        <v>81</v>
      </c>
      <c r="C31" s="12"/>
      <c r="D31" s="20">
        <v>0.1511508069102068</v>
      </c>
      <c r="E31" s="20">
        <v>3.3016685429521513E-2</v>
      </c>
      <c r="F31" s="20">
        <v>0.2184353898231951</v>
      </c>
      <c r="G31" s="21">
        <v>1.5802998560522268</v>
      </c>
      <c r="H31" s="21">
        <v>1.2570997796723324</v>
      </c>
      <c r="I31" s="22">
        <v>130.45387914812727</v>
      </c>
      <c r="J31" s="19">
        <v>187</v>
      </c>
      <c r="K31" s="21">
        <f t="shared" ref="K31" si="8">IF((D31-2*E31)&lt;0,0,D31-2*E31)</f>
        <v>8.5117436051163772E-2</v>
      </c>
      <c r="L31" s="23">
        <f t="shared" ref="L31" si="9">IF((D31+2*E31)&gt;1,1,D31+2*E31)</f>
        <v>0.21718417776924981</v>
      </c>
    </row>
    <row r="32" spans="1:12" ht="11.25" customHeight="1" x14ac:dyDescent="0.2">
      <c r="A32" s="11" t="s">
        <v>54</v>
      </c>
      <c r="B32" s="12" t="s">
        <v>56</v>
      </c>
      <c r="C32" s="12" t="s">
        <v>55</v>
      </c>
      <c r="D32" s="20">
        <v>0.90468664928758058</v>
      </c>
      <c r="E32" s="20">
        <v>1.8926767312870116E-2</v>
      </c>
      <c r="F32" s="20">
        <v>2.0920798740397571E-2</v>
      </c>
      <c r="G32" s="21">
        <v>1.8694508877889626</v>
      </c>
      <c r="H32" s="21">
        <v>1.3672786430676678</v>
      </c>
      <c r="I32" s="22">
        <v>338.05392123726182</v>
      </c>
      <c r="J32" s="19">
        <v>451</v>
      </c>
      <c r="K32" s="21">
        <f>IF((D32-2*E32)&lt;0,0,D32-2*E32)</f>
        <v>0.86683311466184032</v>
      </c>
      <c r="L32" s="23">
        <f>IF((D32+2*E32)&gt;1,1,D32+2*E32)</f>
        <v>0.94254018391332084</v>
      </c>
    </row>
    <row r="33" spans="1:12" ht="11.25" customHeight="1" x14ac:dyDescent="0.2">
      <c r="A33" s="10" t="s">
        <v>57</v>
      </c>
      <c r="B33" s="12" t="s">
        <v>58</v>
      </c>
      <c r="C33" s="12" t="s">
        <v>59</v>
      </c>
      <c r="D33" s="20">
        <v>9.4818621623019531E-2</v>
      </c>
      <c r="E33" s="20">
        <v>1.902696021280836E-2</v>
      </c>
      <c r="F33" s="20">
        <v>0.20066691423184643</v>
      </c>
      <c r="G33" s="21">
        <v>1.8221910055641626</v>
      </c>
      <c r="H33" s="21">
        <v>1.3498855527651825</v>
      </c>
      <c r="I33" s="22">
        <v>324.00766887804974</v>
      </c>
      <c r="J33" s="19">
        <v>433</v>
      </c>
      <c r="K33" s="21">
        <f>IF((D33-2*E33)&lt;0,0,D33-2*E33)</f>
        <v>5.676470119740281E-2</v>
      </c>
      <c r="L33" s="23">
        <f>IF((D33+2*E33)&gt;1,1,D33+2*E33)</f>
        <v>0.13287254204863624</v>
      </c>
    </row>
    <row r="34" spans="1:12" ht="11.25" customHeight="1" x14ac:dyDescent="0.2">
      <c r="A34" s="10" t="s">
        <v>60</v>
      </c>
      <c r="B34" s="12" t="s">
        <v>61</v>
      </c>
      <c r="C34" s="12" t="s">
        <v>62</v>
      </c>
      <c r="D34" s="20">
        <v>1.288043484789592E-2</v>
      </c>
      <c r="E34" s="20">
        <v>5.4051543006262892E-3</v>
      </c>
      <c r="F34" s="20">
        <v>0.41964066931399036</v>
      </c>
      <c r="G34" s="21">
        <v>0.98806369627485513</v>
      </c>
      <c r="H34" s="21">
        <v>0.99401393163016338</v>
      </c>
      <c r="I34" s="22">
        <v>322.92168044195245</v>
      </c>
      <c r="J34" s="19">
        <v>431</v>
      </c>
      <c r="K34" s="21">
        <f>IF((D34-2*E34)&lt;0,0,D34-2*E34)</f>
        <v>2.0701262466433414E-3</v>
      </c>
      <c r="L34" s="23">
        <f>IF((D34+2*E34)&gt;1,1,D34+2*E34)</f>
        <v>2.3690743449148496E-2</v>
      </c>
    </row>
    <row r="35" spans="1:12" ht="11.25" customHeight="1" x14ac:dyDescent="0.2">
      <c r="A35" s="10" t="s">
        <v>63</v>
      </c>
      <c r="B35" s="12" t="s">
        <v>64</v>
      </c>
      <c r="C35" s="12" t="s">
        <v>62</v>
      </c>
      <c r="D35" s="20">
        <v>0.13523924570527199</v>
      </c>
      <c r="E35" s="20">
        <v>1.7244391046640654E-2</v>
      </c>
      <c r="F35" s="20">
        <v>0.12751025751963671</v>
      </c>
      <c r="G35" s="21">
        <v>1.0933672195442417</v>
      </c>
      <c r="H35" s="21">
        <v>1.0456420130925506</v>
      </c>
      <c r="I35" s="22">
        <v>322.92168044195245</v>
      </c>
      <c r="J35" s="19">
        <v>431</v>
      </c>
      <c r="K35" s="21">
        <f>IF((D35-2*E35)&lt;0,0,D35-2*E35)</f>
        <v>0.10075046361199068</v>
      </c>
      <c r="L35" s="23">
        <f>IF((D35+2*E35)&gt;1,1,D35+2*E35)</f>
        <v>0.16972802779855328</v>
      </c>
    </row>
    <row r="36" spans="1:12" ht="11.45" customHeight="1" x14ac:dyDescent="0.2">
      <c r="A36" s="34" t="s">
        <v>84</v>
      </c>
      <c r="B36" s="12" t="s">
        <v>79</v>
      </c>
      <c r="C36" s="12"/>
      <c r="D36" s="47">
        <v>0.43991101752224498</v>
      </c>
      <c r="E36" s="47">
        <v>9.4599167363645834E-2</v>
      </c>
      <c r="F36" s="47">
        <v>0.2150415961311134</v>
      </c>
      <c r="G36" s="47">
        <v>1.7070695727571632</v>
      </c>
      <c r="H36" s="47">
        <v>1.3065487257493167</v>
      </c>
      <c r="I36" s="22">
        <v>34.487474767386097</v>
      </c>
      <c r="J36" s="19">
        <v>48</v>
      </c>
      <c r="K36" s="48">
        <f t="shared" ref="K36" si="10">IF((D36-2*E36)&lt;0,0,D36-2*E36)</f>
        <v>0.25071268279495329</v>
      </c>
      <c r="L36" s="48">
        <f t="shared" ref="L36" si="11">IF((D36+2*E36)&gt;1,1,D36+2*E36)</f>
        <v>0.62910935224953668</v>
      </c>
    </row>
    <row r="37" spans="1:12" ht="11.25" customHeight="1" x14ac:dyDescent="0.2">
      <c r="A37" s="24" t="s">
        <v>65</v>
      </c>
      <c r="B37" s="25"/>
      <c r="C37" s="25"/>
      <c r="D37" s="26">
        <v>0.97770845404887829</v>
      </c>
      <c r="E37" s="26">
        <v>1.5761518021191197E-2</v>
      </c>
      <c r="F37" s="26">
        <v>1.6120877298257702E-2</v>
      </c>
      <c r="G37" s="27">
        <v>1.048660530786887</v>
      </c>
      <c r="H37" s="27">
        <v>1.0240412739664779</v>
      </c>
      <c r="I37" s="28">
        <v>71.072906010210971</v>
      </c>
      <c r="J37" s="29">
        <v>93</v>
      </c>
      <c r="K37" s="27">
        <f t="shared" ref="K37" si="12">IF((D37-2*E37)&lt;0,0,D37-2*E37)</f>
        <v>0.94618541800649592</v>
      </c>
      <c r="L37" s="30">
        <f t="shared" ref="L37" si="13">IF((D37+2*E37)&gt;1,1,D37+2*E37)</f>
        <v>1</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3"/>
  <sheetViews>
    <sheetView zoomScaleNormal="100" workbookViewId="0">
      <selection activeCell="D42" sqref="D42"/>
    </sheetView>
  </sheetViews>
  <sheetFormatPr baseColWidth="10" defaultColWidth="9.140625" defaultRowHeight="13.5" customHeight="1" x14ac:dyDescent="0.2"/>
  <cols>
    <col min="1" max="1" width="50.85546875" style="3" customWidth="1"/>
    <col min="2" max="2" width="7.42578125" style="13" customWidth="1"/>
    <col min="3" max="3" width="8.7109375" style="13" customWidth="1"/>
    <col min="4" max="4" width="6.42578125" style="5" customWidth="1"/>
    <col min="5" max="5" width="9.28515625" style="5" customWidth="1"/>
    <col min="6" max="7" width="9.28515625" style="6" customWidth="1"/>
    <col min="8" max="8" width="11.5703125" style="6" customWidth="1"/>
    <col min="9" max="9" width="9.28515625" style="7" customWidth="1"/>
    <col min="10" max="10" width="9.28515625" style="3" customWidth="1"/>
    <col min="11" max="11" width="10.42578125" style="3" customWidth="1"/>
    <col min="12" max="12" width="11.42578125" style="3" customWidth="1"/>
    <col min="13" max="16384" width="9.140625" style="3"/>
  </cols>
  <sheetData>
    <row r="1" spans="1:12" s="2" customFormat="1" ht="19.5" customHeight="1" x14ac:dyDescent="0.2">
      <c r="A1" s="72" t="str">
        <f ca="1">+"Tabla "&amp;MID(CELL("filename",A1),FIND("]",CELL("filename",A1))+1,5)&amp;" Errores muestrales: "&amp;MID(CELL("filename",A1),FIND("]",CELL("filename",A1))+6,255)</f>
        <v>Tabla SE.13 Errores muestrales:  Resto</v>
      </c>
      <c r="B1" s="73"/>
      <c r="C1" s="73"/>
      <c r="D1" s="73"/>
      <c r="E1" s="73"/>
      <c r="F1" s="73"/>
      <c r="G1" s="73"/>
      <c r="H1" s="73"/>
      <c r="I1" s="73"/>
      <c r="J1" s="73"/>
      <c r="K1" s="73"/>
      <c r="L1" s="74"/>
    </row>
    <row r="2" spans="1:12" ht="13.5" customHeight="1" x14ac:dyDescent="0.2">
      <c r="A2" s="79" t="s">
        <v>87</v>
      </c>
      <c r="B2" s="80"/>
      <c r="C2" s="80"/>
      <c r="D2" s="80"/>
      <c r="E2" s="80"/>
      <c r="F2" s="80"/>
      <c r="G2" s="80"/>
      <c r="H2" s="80"/>
      <c r="I2" s="80"/>
      <c r="J2" s="80"/>
      <c r="K2" s="80"/>
      <c r="L2" s="81"/>
    </row>
    <row r="3" spans="1:12" s="1" customFormat="1" ht="13.5" customHeight="1" x14ac:dyDescent="0.2">
      <c r="A3" s="82"/>
      <c r="B3" s="75" t="s">
        <v>3</v>
      </c>
      <c r="C3" s="75" t="s">
        <v>86</v>
      </c>
      <c r="D3" s="85" t="s">
        <v>4</v>
      </c>
      <c r="E3" s="85" t="s">
        <v>5</v>
      </c>
      <c r="F3" s="87" t="s">
        <v>6</v>
      </c>
      <c r="G3" s="87" t="s">
        <v>7</v>
      </c>
      <c r="H3" s="87" t="s">
        <v>8</v>
      </c>
      <c r="I3" s="89" t="s">
        <v>9</v>
      </c>
      <c r="J3" s="91" t="s">
        <v>10</v>
      </c>
      <c r="K3" s="93" t="s">
        <v>2</v>
      </c>
      <c r="L3" s="94"/>
    </row>
    <row r="4" spans="1:12" s="1" customFormat="1" ht="25.5" customHeight="1" x14ac:dyDescent="0.2">
      <c r="A4" s="83"/>
      <c r="B4" s="84"/>
      <c r="C4" s="76"/>
      <c r="D4" s="86"/>
      <c r="E4" s="86"/>
      <c r="F4" s="88"/>
      <c r="G4" s="88"/>
      <c r="H4" s="88"/>
      <c r="I4" s="90"/>
      <c r="J4" s="92"/>
      <c r="K4" s="8" t="s">
        <v>11</v>
      </c>
      <c r="L4" s="9" t="s">
        <v>12</v>
      </c>
    </row>
    <row r="5" spans="1:12" ht="11.25" customHeight="1" x14ac:dyDescent="0.2">
      <c r="A5" s="35" t="s">
        <v>13</v>
      </c>
      <c r="B5" s="36"/>
      <c r="C5" s="36"/>
      <c r="D5" s="37"/>
      <c r="E5" s="37"/>
      <c r="F5" s="37"/>
      <c r="G5" s="37"/>
      <c r="H5" s="37"/>
      <c r="I5" s="37"/>
      <c r="J5" s="37"/>
      <c r="K5" s="37"/>
      <c r="L5" s="38"/>
    </row>
    <row r="6" spans="1:12" ht="11.25" customHeight="1" x14ac:dyDescent="0.2">
      <c r="A6" s="10" t="s">
        <v>14</v>
      </c>
      <c r="B6" s="12">
        <v>4.3</v>
      </c>
      <c r="C6" s="12" t="s">
        <v>25</v>
      </c>
      <c r="D6" s="32">
        <v>0.70914904803695067</v>
      </c>
      <c r="E6" s="32">
        <v>1.9680499977667864E-2</v>
      </c>
      <c r="F6" s="32">
        <v>2.7752275818668799E-2</v>
      </c>
      <c r="G6" s="33">
        <v>3.7576077318161873</v>
      </c>
      <c r="H6" s="33">
        <v>1.9384549857595836</v>
      </c>
      <c r="I6" s="22">
        <v>7814.8277061513918</v>
      </c>
      <c r="J6" s="19">
        <v>2002</v>
      </c>
      <c r="K6" s="21">
        <f t="shared" ref="K6:K12" si="0">IF((D6-2*E6)&lt;0,0,D6-2*E6)</f>
        <v>0.66978804808161496</v>
      </c>
      <c r="L6" s="23">
        <f t="shared" ref="L6:L12" si="1">IF((D6+2*E6)&gt;1,1,D6+2*E6)</f>
        <v>0.74851004799228638</v>
      </c>
    </row>
    <row r="7" spans="1:12" ht="11.25" customHeight="1" x14ac:dyDescent="0.2">
      <c r="A7" s="10" t="s">
        <v>26</v>
      </c>
      <c r="B7" s="12"/>
      <c r="C7" s="12" t="s">
        <v>27</v>
      </c>
      <c r="D7" s="20">
        <v>0.47735285490451135</v>
      </c>
      <c r="E7" s="20">
        <v>3.340305653617813E-2</v>
      </c>
      <c r="F7" s="20">
        <v>6.997560859431752E-2</v>
      </c>
      <c r="G7" s="21">
        <v>2.1198384551600067</v>
      </c>
      <c r="H7" s="21">
        <v>1.4559665020734531</v>
      </c>
      <c r="I7" s="22">
        <v>1807.8574323295713</v>
      </c>
      <c r="J7" s="19">
        <v>475</v>
      </c>
      <c r="K7" s="21">
        <f t="shared" si="0"/>
        <v>0.41054674183215512</v>
      </c>
      <c r="L7" s="23">
        <f t="shared" si="1"/>
        <v>0.54415896797686758</v>
      </c>
    </row>
    <row r="8" spans="1:12" ht="11.25" customHeight="1" x14ac:dyDescent="0.2">
      <c r="A8" s="34" t="s">
        <v>82</v>
      </c>
      <c r="B8" s="12"/>
      <c r="C8" s="12"/>
      <c r="D8" s="20">
        <v>0.57038198666128581</v>
      </c>
      <c r="E8" s="20">
        <v>3.5821242929423257E-2</v>
      </c>
      <c r="F8" s="20">
        <v>6.2802198819604818E-2</v>
      </c>
      <c r="G8" s="21">
        <v>2.5396558612251541</v>
      </c>
      <c r="H8" s="21">
        <v>1.5936297754576356</v>
      </c>
      <c r="I8" s="22">
        <v>1842.734047628998</v>
      </c>
      <c r="J8" s="19">
        <v>486</v>
      </c>
      <c r="K8" s="21">
        <f t="shared" ref="K8:K10" si="2">IF((D8-2*E8)&lt;0,0,D8-2*E8)</f>
        <v>0.49873950080243928</v>
      </c>
      <c r="L8" s="23">
        <f t="shared" ref="L8:L10" si="3">IF((D8+2*E8)&gt;1,1,D8+2*E8)</f>
        <v>0.64202447252013228</v>
      </c>
    </row>
    <row r="9" spans="1:12" ht="11.25" customHeight="1" x14ac:dyDescent="0.2">
      <c r="A9" s="34" t="s">
        <v>68</v>
      </c>
      <c r="B9" s="12" t="s">
        <v>70</v>
      </c>
      <c r="C9" s="12"/>
      <c r="D9" s="20">
        <v>0.9682744381624746</v>
      </c>
      <c r="E9" s="20">
        <v>1.1208661650203606E-2</v>
      </c>
      <c r="F9" s="20">
        <v>1.1575914026476463E-2</v>
      </c>
      <c r="G9" s="21">
        <v>4.0816028010479943</v>
      </c>
      <c r="H9" s="21">
        <v>2.0202977010945675</v>
      </c>
      <c r="I9" s="22">
        <v>927.63305206456153</v>
      </c>
      <c r="J9" s="19">
        <v>999</v>
      </c>
      <c r="K9" s="21">
        <f t="shared" si="2"/>
        <v>0.94585711486206736</v>
      </c>
      <c r="L9" s="23">
        <f t="shared" si="3"/>
        <v>0.99069176146288185</v>
      </c>
    </row>
    <row r="10" spans="1:12" ht="11.25" customHeight="1" x14ac:dyDescent="0.2">
      <c r="A10" s="34" t="s">
        <v>69</v>
      </c>
      <c r="B10" s="12"/>
      <c r="C10" s="12"/>
      <c r="D10" s="20">
        <v>0.7529792451624121</v>
      </c>
      <c r="E10" s="20">
        <v>2.2340773403366973E-2</v>
      </c>
      <c r="F10" s="20">
        <v>2.966983956981209E-2</v>
      </c>
      <c r="G10" s="21">
        <v>2.5706673495940633</v>
      </c>
      <c r="H10" s="21">
        <v>1.6033300812976918</v>
      </c>
      <c r="I10" s="22">
        <v>1002.878639505508</v>
      </c>
      <c r="J10" s="19">
        <v>959</v>
      </c>
      <c r="K10" s="21">
        <f t="shared" si="2"/>
        <v>0.70829769835567813</v>
      </c>
      <c r="L10" s="23">
        <f t="shared" si="3"/>
        <v>0.79766079196914608</v>
      </c>
    </row>
    <row r="11" spans="1:12" ht="11.25" customHeight="1" x14ac:dyDescent="0.2">
      <c r="A11" s="39" t="s">
        <v>28</v>
      </c>
      <c r="B11" s="40"/>
      <c r="C11" s="40"/>
      <c r="D11" s="41"/>
      <c r="E11" s="41"/>
      <c r="F11" s="41"/>
      <c r="G11" s="42"/>
      <c r="H11" s="42"/>
      <c r="I11" s="43"/>
      <c r="J11" s="44"/>
      <c r="K11" s="42"/>
      <c r="L11" s="45"/>
    </row>
    <row r="12" spans="1:12" ht="11.25" customHeight="1" x14ac:dyDescent="0.2">
      <c r="A12" s="10" t="s">
        <v>29</v>
      </c>
      <c r="B12" s="12" t="s">
        <v>30</v>
      </c>
      <c r="C12" s="12" t="s">
        <v>25</v>
      </c>
      <c r="D12" s="20">
        <v>0.79778147886859996</v>
      </c>
      <c r="E12" s="20">
        <v>1.3220023269305018E-2</v>
      </c>
      <c r="F12" s="20">
        <v>1.6570982931382951E-2</v>
      </c>
      <c r="G12" s="21">
        <v>2.0453233486592337</v>
      </c>
      <c r="H12" s="21">
        <v>1.4301480163462919</v>
      </c>
      <c r="I12" s="22">
        <v>1923.14284585116</v>
      </c>
      <c r="J12" s="19">
        <v>1889</v>
      </c>
      <c r="K12" s="21">
        <f t="shared" si="0"/>
        <v>0.77134143232998997</v>
      </c>
      <c r="L12" s="23">
        <f t="shared" si="1"/>
        <v>0.82422152540720994</v>
      </c>
    </row>
    <row r="13" spans="1:12" ht="11.25" customHeight="1" x14ac:dyDescent="0.2">
      <c r="A13" s="39" t="s">
        <v>15</v>
      </c>
      <c r="B13" s="40"/>
      <c r="C13" s="40"/>
      <c r="D13" s="41"/>
      <c r="E13" s="41"/>
      <c r="F13" s="41"/>
      <c r="G13" s="44"/>
      <c r="H13" s="44"/>
      <c r="I13" s="44"/>
      <c r="J13" s="44"/>
      <c r="K13" s="44"/>
      <c r="L13" s="46"/>
    </row>
    <row r="14" spans="1:12" ht="11.25" customHeight="1" x14ac:dyDescent="0.2">
      <c r="A14" s="10" t="s">
        <v>31</v>
      </c>
      <c r="B14" s="12" t="s">
        <v>32</v>
      </c>
      <c r="C14" s="12" t="s">
        <v>33</v>
      </c>
      <c r="D14" s="20">
        <v>1.97</v>
      </c>
      <c r="E14" s="20">
        <v>1.1000000000000001</v>
      </c>
      <c r="F14" s="20">
        <f>+E14/D14</f>
        <v>0.55837563451776651</v>
      </c>
      <c r="G14" s="19" t="s">
        <v>23</v>
      </c>
      <c r="H14" s="19" t="s">
        <v>23</v>
      </c>
      <c r="I14" s="19" t="s">
        <v>23</v>
      </c>
      <c r="J14" s="19" t="s">
        <v>23</v>
      </c>
      <c r="K14" s="21">
        <v>0</v>
      </c>
      <c r="L14" s="23">
        <v>4.2300000000000004</v>
      </c>
    </row>
    <row r="15" spans="1:12" ht="11.25" customHeight="1" x14ac:dyDescent="0.2">
      <c r="A15" s="10" t="s">
        <v>16</v>
      </c>
      <c r="B15" s="12">
        <v>1.5</v>
      </c>
      <c r="C15" s="12" t="s">
        <v>34</v>
      </c>
      <c r="D15" s="20">
        <v>23.27</v>
      </c>
      <c r="E15" s="20">
        <v>6.5</v>
      </c>
      <c r="F15" s="20">
        <f>+E15/D15</f>
        <v>0.27932960893854747</v>
      </c>
      <c r="G15" s="19" t="s">
        <v>23</v>
      </c>
      <c r="H15" s="19" t="s">
        <v>23</v>
      </c>
      <c r="I15" s="19" t="s">
        <v>23</v>
      </c>
      <c r="J15" s="19" t="s">
        <v>23</v>
      </c>
      <c r="K15" s="21">
        <v>10.17</v>
      </c>
      <c r="L15" s="23">
        <v>36.369999999999997</v>
      </c>
    </row>
    <row r="16" spans="1:12" s="15" customFormat="1" ht="11.25" customHeight="1" x14ac:dyDescent="0.2">
      <c r="A16" s="10" t="s">
        <v>67</v>
      </c>
      <c r="B16" s="12" t="s">
        <v>0</v>
      </c>
      <c r="C16" s="12" t="s">
        <v>35</v>
      </c>
      <c r="D16" s="20">
        <v>74.748000000000005</v>
      </c>
      <c r="E16" s="20">
        <v>10.638</v>
      </c>
      <c r="F16" s="20">
        <f>+E16/D16</f>
        <v>0.14231818911542782</v>
      </c>
      <c r="G16" s="21" t="s">
        <v>23</v>
      </c>
      <c r="H16" s="21" t="s">
        <v>23</v>
      </c>
      <c r="I16" s="22" t="s">
        <v>23</v>
      </c>
      <c r="J16" s="19" t="s">
        <v>23</v>
      </c>
      <c r="K16" s="21">
        <v>53.472000000000001</v>
      </c>
      <c r="L16" s="23">
        <v>96.024000000000001</v>
      </c>
    </row>
    <row r="17" spans="1:12" ht="11.25" customHeight="1" x14ac:dyDescent="0.2">
      <c r="A17" s="10" t="s">
        <v>17</v>
      </c>
      <c r="B17" s="12">
        <v>5.4</v>
      </c>
      <c r="C17" s="12" t="s">
        <v>36</v>
      </c>
      <c r="D17" s="20">
        <v>0.10605165686063597</v>
      </c>
      <c r="E17" s="20">
        <v>1.2590595470917702E-2</v>
      </c>
      <c r="F17" s="20">
        <v>0.11872134621586522</v>
      </c>
      <c r="G17" s="21">
        <v>1.9530167177532549</v>
      </c>
      <c r="H17" s="21">
        <v>1.3975037451660925</v>
      </c>
      <c r="I17" s="22">
        <v>1106.5636519568602</v>
      </c>
      <c r="J17" s="19">
        <v>1169</v>
      </c>
      <c r="K17" s="21">
        <f t="shared" ref="K17:K25" si="4">IF((D17-2*E17)&lt;0,0,D17-2*E17)</f>
        <v>8.0870465918800566E-2</v>
      </c>
      <c r="L17" s="23">
        <f t="shared" ref="L17:L25" si="5">IF((D17+2*E17)&gt;1,1,D17+2*E17)</f>
        <v>0.13123284780247138</v>
      </c>
    </row>
    <row r="18" spans="1:12" ht="11.25" customHeight="1" x14ac:dyDescent="0.2">
      <c r="A18" s="34" t="s">
        <v>71</v>
      </c>
      <c r="B18" s="12" t="s">
        <v>74</v>
      </c>
      <c r="C18" s="12"/>
      <c r="D18" s="20">
        <v>0.69987540070668131</v>
      </c>
      <c r="E18" s="20">
        <v>1.8852900915699286E-2</v>
      </c>
      <c r="F18" s="20">
        <v>2.6937510443520447E-2</v>
      </c>
      <c r="G18" s="21">
        <v>1.9764113955140539</v>
      </c>
      <c r="H18" s="21">
        <v>1.405848994563091</v>
      </c>
      <c r="I18" s="22">
        <v>1106.5636519568602</v>
      </c>
      <c r="J18" s="19">
        <v>1169</v>
      </c>
      <c r="K18" s="21">
        <f t="shared" si="4"/>
        <v>0.66216959887528271</v>
      </c>
      <c r="L18" s="23">
        <f t="shared" si="5"/>
        <v>0.73758120253807991</v>
      </c>
    </row>
    <row r="19" spans="1:12" ht="11.25" customHeight="1" x14ac:dyDescent="0.2">
      <c r="A19" s="10" t="s">
        <v>18</v>
      </c>
      <c r="B19" s="12">
        <v>5.7</v>
      </c>
      <c r="C19" s="12" t="s">
        <v>37</v>
      </c>
      <c r="D19" s="20">
        <v>0.92263624277557132</v>
      </c>
      <c r="E19" s="20">
        <v>1.6543348327151205E-2</v>
      </c>
      <c r="F19" s="20">
        <v>1.7930520783991495E-2</v>
      </c>
      <c r="G19" s="21">
        <v>1.7675850402765092</v>
      </c>
      <c r="H19" s="21">
        <v>1.3295055623337984</v>
      </c>
      <c r="I19" s="22">
        <v>319.70490409541407</v>
      </c>
      <c r="J19" s="19">
        <v>462</v>
      </c>
      <c r="K19" s="21">
        <f t="shared" si="4"/>
        <v>0.88954954612126891</v>
      </c>
      <c r="L19" s="23">
        <f t="shared" si="5"/>
        <v>0.95572293942987374</v>
      </c>
    </row>
    <row r="20" spans="1:12" ht="12" customHeight="1" x14ac:dyDescent="0.2">
      <c r="A20" s="34" t="s">
        <v>72</v>
      </c>
      <c r="B20" s="12" t="s">
        <v>73</v>
      </c>
      <c r="C20" s="12"/>
      <c r="D20" s="20">
        <v>0.92943623817600873</v>
      </c>
      <c r="E20" s="20">
        <v>1.7223883966525591E-2</v>
      </c>
      <c r="F20" s="20">
        <v>1.8531539076125283E-2</v>
      </c>
      <c r="G20" s="21">
        <v>2.0852705431893992</v>
      </c>
      <c r="H20" s="21">
        <v>1.4440465862254581</v>
      </c>
      <c r="I20" s="22">
        <v>319.70490409541407</v>
      </c>
      <c r="J20" s="19">
        <v>462</v>
      </c>
      <c r="K20" s="21">
        <f t="shared" si="4"/>
        <v>0.89498847024295758</v>
      </c>
      <c r="L20" s="23">
        <f t="shared" si="5"/>
        <v>0.96388400610905989</v>
      </c>
    </row>
    <row r="21" spans="1:12" ht="11.25" customHeight="1" x14ac:dyDescent="0.2">
      <c r="A21" s="10" t="s">
        <v>38</v>
      </c>
      <c r="B21" s="12" t="s">
        <v>39</v>
      </c>
      <c r="C21" s="12" t="s">
        <v>66</v>
      </c>
      <c r="D21" s="20">
        <v>2.9360550178191728E-2</v>
      </c>
      <c r="E21" s="20">
        <v>7.6011388273031976E-3</v>
      </c>
      <c r="F21" s="20">
        <v>0.25888952288602313</v>
      </c>
      <c r="G21" s="21">
        <v>0.64470758145473361</v>
      </c>
      <c r="H21" s="21">
        <v>0.80293684773756246</v>
      </c>
      <c r="I21" s="22">
        <v>303.76546316793349</v>
      </c>
      <c r="J21" s="19">
        <v>319</v>
      </c>
      <c r="K21" s="21">
        <f t="shared" si="4"/>
        <v>1.4158272523585333E-2</v>
      </c>
      <c r="L21" s="23">
        <f t="shared" si="5"/>
        <v>4.4562827832798121E-2</v>
      </c>
    </row>
    <row r="22" spans="1:12" ht="11.25" customHeight="1" x14ac:dyDescent="0.2">
      <c r="A22" s="10" t="s">
        <v>40</v>
      </c>
      <c r="B22" s="12" t="s">
        <v>41</v>
      </c>
      <c r="C22" s="12" t="s">
        <v>66</v>
      </c>
      <c r="D22" s="20">
        <v>0.2345190656503571</v>
      </c>
      <c r="E22" s="20">
        <v>2.9736430944082945E-2</v>
      </c>
      <c r="F22" s="20">
        <v>0.12679749879447666</v>
      </c>
      <c r="G22" s="21">
        <v>1.5663641203705616</v>
      </c>
      <c r="H22" s="21">
        <v>1.2515446937167531</v>
      </c>
      <c r="I22" s="22">
        <v>303.76546316793349</v>
      </c>
      <c r="J22" s="19">
        <v>319</v>
      </c>
      <c r="K22" s="21">
        <f t="shared" si="4"/>
        <v>0.17504620376219121</v>
      </c>
      <c r="L22" s="23">
        <f t="shared" si="5"/>
        <v>0.29399192753852299</v>
      </c>
    </row>
    <row r="23" spans="1:12" ht="11.25" customHeight="1" x14ac:dyDescent="0.2">
      <c r="A23" s="10" t="s">
        <v>42</v>
      </c>
      <c r="B23" s="12" t="s">
        <v>43</v>
      </c>
      <c r="C23" s="12" t="s">
        <v>44</v>
      </c>
      <c r="D23" s="20">
        <v>2.6884566336671255E-2</v>
      </c>
      <c r="E23" s="20">
        <v>4.9175521318666386E-3</v>
      </c>
      <c r="F23" s="20">
        <v>0.1829135746615696</v>
      </c>
      <c r="G23" s="21">
        <v>1.6859931678320346</v>
      </c>
      <c r="H23" s="21">
        <v>1.2984579961754767</v>
      </c>
      <c r="I23" s="22">
        <v>1855.7408848108607</v>
      </c>
      <c r="J23" s="19">
        <v>1825</v>
      </c>
      <c r="K23" s="21">
        <f t="shared" si="4"/>
        <v>1.7049462072937976E-2</v>
      </c>
      <c r="L23" s="23">
        <f t="shared" si="5"/>
        <v>3.6719670600404535E-2</v>
      </c>
    </row>
    <row r="24" spans="1:12" ht="11.25" customHeight="1" x14ac:dyDescent="0.2">
      <c r="A24" s="34" t="s">
        <v>75</v>
      </c>
      <c r="B24" s="12" t="s">
        <v>77</v>
      </c>
      <c r="C24" s="12"/>
      <c r="D24" s="20">
        <v>0.2431172377553161</v>
      </c>
      <c r="E24" s="20">
        <v>2.1749590950111877E-2</v>
      </c>
      <c r="F24" s="20">
        <v>8.946132800341218E-2</v>
      </c>
      <c r="G24" s="21">
        <v>1.6606983363836794</v>
      </c>
      <c r="H24" s="21">
        <v>1.2886808512520389</v>
      </c>
      <c r="I24" s="22">
        <v>680.65505315117593</v>
      </c>
      <c r="J24" s="19">
        <v>647</v>
      </c>
      <c r="K24" s="21">
        <f t="shared" si="4"/>
        <v>0.19961805585509235</v>
      </c>
      <c r="L24" s="23">
        <f t="shared" si="5"/>
        <v>0.28661641965553986</v>
      </c>
    </row>
    <row r="25" spans="1:12" ht="11.25" customHeight="1" x14ac:dyDescent="0.2">
      <c r="A25" s="34" t="s">
        <v>76</v>
      </c>
      <c r="B25" s="12" t="s">
        <v>78</v>
      </c>
      <c r="C25" s="12"/>
      <c r="D25" s="20">
        <v>0.70709615922740265</v>
      </c>
      <c r="E25" s="20">
        <v>3.5212618128835776E-2</v>
      </c>
      <c r="F25" s="20">
        <v>4.9798910189683791E-2</v>
      </c>
      <c r="G25" s="21">
        <v>1.1554490200181371</v>
      </c>
      <c r="H25" s="21">
        <v>1.0749181457293095</v>
      </c>
      <c r="I25" s="22">
        <v>215.77216885938532</v>
      </c>
      <c r="J25" s="19">
        <v>194</v>
      </c>
      <c r="K25" s="21">
        <f t="shared" si="4"/>
        <v>0.63667092296973116</v>
      </c>
      <c r="L25" s="23">
        <f t="shared" si="5"/>
        <v>0.77752139548507415</v>
      </c>
    </row>
    <row r="26" spans="1:12" s="4" customFormat="1" ht="11.25" customHeight="1" x14ac:dyDescent="0.2">
      <c r="A26" s="39" t="s">
        <v>45</v>
      </c>
      <c r="B26" s="40"/>
      <c r="C26" s="40"/>
      <c r="D26" s="44"/>
      <c r="E26" s="44"/>
      <c r="F26" s="41"/>
      <c r="G26" s="44"/>
      <c r="H26" s="44"/>
      <c r="I26" s="44"/>
      <c r="J26" s="44"/>
      <c r="K26" s="44"/>
      <c r="L26" s="46"/>
    </row>
    <row r="27" spans="1:12" ht="11.25" customHeight="1" x14ac:dyDescent="0.2">
      <c r="A27" s="11" t="s">
        <v>50</v>
      </c>
      <c r="B27" s="12" t="s">
        <v>46</v>
      </c>
      <c r="C27" s="12" t="s">
        <v>47</v>
      </c>
      <c r="D27" s="20">
        <v>0.3155854806482809</v>
      </c>
      <c r="E27" s="20">
        <v>2.4841728244957961E-2</v>
      </c>
      <c r="F27" s="20">
        <v>7.8716321783650095E-2</v>
      </c>
      <c r="G27" s="21">
        <v>2.6199733645326484</v>
      </c>
      <c r="H27" s="21">
        <v>1.618633177879611</v>
      </c>
      <c r="I27" s="22">
        <v>2559.3823983341504</v>
      </c>
      <c r="J27" s="19">
        <v>918</v>
      </c>
      <c r="K27" s="21">
        <f t="shared" ref="K27:K28" si="6">IF((D27-2*E27)&lt;0,0,D27-2*E27)</f>
        <v>0.265902024158365</v>
      </c>
      <c r="L27" s="23">
        <f t="shared" ref="L27:L28" si="7">IF((D27+2*E27)&gt;1,1,D27+2*E27)</f>
        <v>0.3652689371381968</v>
      </c>
    </row>
    <row r="28" spans="1:12" ht="11.25" customHeight="1" x14ac:dyDescent="0.2">
      <c r="A28" s="11" t="s">
        <v>51</v>
      </c>
      <c r="B28" s="12" t="s">
        <v>48</v>
      </c>
      <c r="C28" s="12" t="s">
        <v>49</v>
      </c>
      <c r="D28" s="20">
        <v>0.43452459125035436</v>
      </c>
      <c r="E28" s="20">
        <v>2.306370903449028E-2</v>
      </c>
      <c r="F28" s="20">
        <v>5.3078029411693213E-2</v>
      </c>
      <c r="G28" s="21">
        <v>2.6562869287215403</v>
      </c>
      <c r="H28" s="21">
        <v>1.6298119304758878</v>
      </c>
      <c r="I28" s="22">
        <v>2609.3680670735707</v>
      </c>
      <c r="J28" s="19">
        <v>1228</v>
      </c>
      <c r="K28" s="21">
        <f t="shared" si="6"/>
        <v>0.38839717318137379</v>
      </c>
      <c r="L28" s="23">
        <f t="shared" si="7"/>
        <v>0.48065200931933494</v>
      </c>
    </row>
    <row r="29" spans="1:12" ht="11.25" customHeight="1" x14ac:dyDescent="0.2">
      <c r="A29" s="39" t="s">
        <v>19</v>
      </c>
      <c r="B29" s="40"/>
      <c r="C29" s="40"/>
      <c r="D29" s="44"/>
      <c r="E29" s="44"/>
      <c r="F29" s="41"/>
      <c r="G29" s="44"/>
      <c r="H29" s="44"/>
      <c r="I29" s="44"/>
      <c r="J29" s="44"/>
      <c r="K29" s="44"/>
      <c r="L29" s="46"/>
    </row>
    <row r="30" spans="1:12" ht="11.25" customHeight="1" x14ac:dyDescent="0.2">
      <c r="A30" s="11" t="s">
        <v>52</v>
      </c>
      <c r="B30" s="12" t="s">
        <v>1</v>
      </c>
      <c r="C30" s="12" t="s">
        <v>53</v>
      </c>
      <c r="D30" s="20">
        <v>0.83685447182422545</v>
      </c>
      <c r="E30" s="20">
        <v>1.9914234266438024E-2</v>
      </c>
      <c r="F30" s="20">
        <v>2.379653205775167E-2</v>
      </c>
      <c r="G30" s="21">
        <v>1.4174976607953991</v>
      </c>
      <c r="H30" s="21">
        <v>1.1905871076050669</v>
      </c>
      <c r="I30" s="22">
        <v>504.70008413029785</v>
      </c>
      <c r="J30" s="19">
        <v>489</v>
      </c>
      <c r="K30" s="21">
        <f>IF((D30-2*E30)&lt;0,0,D30-2*E30)</f>
        <v>0.79702600329134943</v>
      </c>
      <c r="L30" s="23">
        <f>IF((D30+2*E30)&gt;1,1,D30+2*E30)</f>
        <v>0.87668294035710148</v>
      </c>
    </row>
    <row r="31" spans="1:12" ht="11.25" customHeight="1" x14ac:dyDescent="0.2">
      <c r="A31" s="34" t="s">
        <v>80</v>
      </c>
      <c r="B31" s="12" t="s">
        <v>81</v>
      </c>
      <c r="C31" s="12"/>
      <c r="D31" s="20">
        <v>0.30765675364928019</v>
      </c>
      <c r="E31" s="20">
        <v>2.9853738005749357E-2</v>
      </c>
      <c r="F31" s="20">
        <v>9.7035861074519933E-2</v>
      </c>
      <c r="G31" s="21">
        <v>2.0418778776447382</v>
      </c>
      <c r="H31" s="21">
        <v>1.4289429231584927</v>
      </c>
      <c r="I31" s="22">
        <v>504.70008413029785</v>
      </c>
      <c r="J31" s="19">
        <v>489</v>
      </c>
      <c r="K31" s="21">
        <f t="shared" ref="K31" si="8">IF((D31-2*E31)&lt;0,0,D31-2*E31)</f>
        <v>0.24794927763778146</v>
      </c>
      <c r="L31" s="23">
        <f t="shared" ref="L31" si="9">IF((D31+2*E31)&gt;1,1,D31+2*E31)</f>
        <v>0.36736422966077892</v>
      </c>
    </row>
    <row r="32" spans="1:12" ht="11.25" customHeight="1" x14ac:dyDescent="0.2">
      <c r="A32" s="11" t="s">
        <v>54</v>
      </c>
      <c r="B32" s="12" t="s">
        <v>56</v>
      </c>
      <c r="C32" s="12" t="s">
        <v>55</v>
      </c>
      <c r="D32" s="20">
        <v>0.92214789506274497</v>
      </c>
      <c r="E32" s="20">
        <v>1.3193242475687228E-2</v>
      </c>
      <c r="F32" s="20">
        <v>1.4307078665282353E-2</v>
      </c>
      <c r="G32" s="21">
        <v>2.9070449434013215</v>
      </c>
      <c r="H32" s="21">
        <v>1.7050058484947557</v>
      </c>
      <c r="I32" s="22">
        <v>1261.9511655370268</v>
      </c>
      <c r="J32" s="19">
        <v>1200</v>
      </c>
      <c r="K32" s="21">
        <f>IF((D32-2*E32)&lt;0,0,D32-2*E32)</f>
        <v>0.89576141011137056</v>
      </c>
      <c r="L32" s="23">
        <f>IF((D32+2*E32)&gt;1,1,D32+2*E32)</f>
        <v>0.94853438001411938</v>
      </c>
    </row>
    <row r="33" spans="1:12" ht="11.25" customHeight="1" x14ac:dyDescent="0.2">
      <c r="A33" s="10" t="s">
        <v>57</v>
      </c>
      <c r="B33" s="12" t="s">
        <v>58</v>
      </c>
      <c r="C33" s="12" t="s">
        <v>59</v>
      </c>
      <c r="D33" s="20">
        <v>7.3744592383072932E-2</v>
      </c>
      <c r="E33" s="20">
        <v>1.4470246547817228E-2</v>
      </c>
      <c r="F33" s="20">
        <v>0.1962211204945066</v>
      </c>
      <c r="G33" s="21">
        <v>3.4516736633210039</v>
      </c>
      <c r="H33" s="21">
        <v>1.8578680424941389</v>
      </c>
      <c r="I33" s="22">
        <v>1186.1835075678196</v>
      </c>
      <c r="J33" s="19">
        <v>1127</v>
      </c>
      <c r="K33" s="21">
        <f>IF((D33-2*E33)&lt;0,0,D33-2*E33)</f>
        <v>4.4804099287438476E-2</v>
      </c>
      <c r="L33" s="23">
        <f>IF((D33+2*E33)&gt;1,1,D33+2*E33)</f>
        <v>0.10268508547870739</v>
      </c>
    </row>
    <row r="34" spans="1:12" ht="11.25" customHeight="1" x14ac:dyDescent="0.2">
      <c r="A34" s="10" t="s">
        <v>60</v>
      </c>
      <c r="B34" s="12" t="s">
        <v>61</v>
      </c>
      <c r="C34" s="12" t="s">
        <v>62</v>
      </c>
      <c r="D34" s="20">
        <v>5.4289966494585973E-3</v>
      </c>
      <c r="E34" s="20">
        <v>2.9187935428569198E-3</v>
      </c>
      <c r="F34" s="20">
        <v>0.53763038206111147</v>
      </c>
      <c r="G34" s="21">
        <v>1.7734465769700853</v>
      </c>
      <c r="H34" s="21">
        <v>1.3317081425635593</v>
      </c>
      <c r="I34" s="22">
        <v>1184.6689576073611</v>
      </c>
      <c r="J34" s="19">
        <v>1125</v>
      </c>
      <c r="K34" s="21">
        <f>IF((D34-2*E34)&lt;0,0,D34-2*E34)</f>
        <v>0</v>
      </c>
      <c r="L34" s="23">
        <f>IF((D34+2*E34)&gt;1,1,D34+2*E34)</f>
        <v>1.1266583735172437E-2</v>
      </c>
    </row>
    <row r="35" spans="1:12" ht="11.25" customHeight="1" x14ac:dyDescent="0.2">
      <c r="A35" s="10" t="s">
        <v>63</v>
      </c>
      <c r="B35" s="12" t="s">
        <v>64</v>
      </c>
      <c r="C35" s="12" t="s">
        <v>62</v>
      </c>
      <c r="D35" s="20">
        <v>0.10661818588816559</v>
      </c>
      <c r="E35" s="20">
        <v>1.4210133571929925E-2</v>
      </c>
      <c r="F35" s="20">
        <v>0.1332805792328457</v>
      </c>
      <c r="G35" s="21">
        <v>2.3828387154591457</v>
      </c>
      <c r="H35" s="21">
        <v>1.5436446208435235</v>
      </c>
      <c r="I35" s="22">
        <v>1184.6689576073611</v>
      </c>
      <c r="J35" s="19">
        <v>1125</v>
      </c>
      <c r="K35" s="21">
        <f>IF((D35-2*E35)&lt;0,0,D35-2*E35)</f>
        <v>7.8197918744305733E-2</v>
      </c>
      <c r="L35" s="23">
        <f>IF((D35+2*E35)&gt;1,1,D35+2*E35)</f>
        <v>0.13503845303202544</v>
      </c>
    </row>
    <row r="36" spans="1:12" ht="11.45" customHeight="1" x14ac:dyDescent="0.2">
      <c r="A36" s="34" t="s">
        <v>84</v>
      </c>
      <c r="B36" s="12" t="s">
        <v>79</v>
      </c>
      <c r="C36" s="12"/>
      <c r="D36" s="20">
        <v>0.59154795239906677</v>
      </c>
      <c r="E36" s="20">
        <v>4.3998789663158143E-2</v>
      </c>
      <c r="F36" s="20">
        <v>7.4379075246085752E-2</v>
      </c>
      <c r="G36" s="21">
        <v>1.073632451482512</v>
      </c>
      <c r="H36" s="21">
        <v>1.0361623673355986</v>
      </c>
      <c r="I36" s="22">
        <v>144.84946563625925</v>
      </c>
      <c r="J36" s="19">
        <v>135</v>
      </c>
      <c r="K36" s="21">
        <f t="shared" ref="K36" si="10">IF((D36-2*E36)&lt;0,0,D36-2*E36)</f>
        <v>0.50355037307275052</v>
      </c>
      <c r="L36" s="23">
        <f t="shared" ref="L36" si="11">IF((D36+2*E36)&gt;1,1,D36+2*E36)</f>
        <v>0.67954553172538301</v>
      </c>
    </row>
    <row r="37" spans="1:12" ht="11.25" customHeight="1" x14ac:dyDescent="0.2">
      <c r="A37" s="24" t="s">
        <v>65</v>
      </c>
      <c r="B37" s="25"/>
      <c r="C37" s="25"/>
      <c r="D37" s="26">
        <v>0.95269542081567193</v>
      </c>
      <c r="E37" s="26">
        <v>1.6066433458805623E-2</v>
      </c>
      <c r="F37" s="26">
        <v>1.6864186714626989E-2</v>
      </c>
      <c r="G37" s="27">
        <v>1.5063915127337484</v>
      </c>
      <c r="H37" s="27">
        <v>1.2273514218567347</v>
      </c>
      <c r="I37" s="28">
        <v>277.31850419250048</v>
      </c>
      <c r="J37" s="29">
        <v>264</v>
      </c>
      <c r="K37" s="27">
        <f t="shared" ref="K37" si="12">IF((D37-2*E37)&lt;0,0,D37-2*E37)</f>
        <v>0.92056255389806063</v>
      </c>
      <c r="L37" s="30">
        <f t="shared" ref="L37" si="13">IF((D37+2*E37)&gt;1,1,D37+2*E37)</f>
        <v>0.98482828773328324</v>
      </c>
    </row>
    <row r="38" spans="1:12" ht="12.75" customHeight="1" x14ac:dyDescent="0.2">
      <c r="A38" s="77" t="s">
        <v>24</v>
      </c>
      <c r="B38" s="78"/>
      <c r="C38" s="78"/>
      <c r="D38" s="78"/>
      <c r="E38" s="78"/>
      <c r="F38" s="78"/>
      <c r="G38" s="78"/>
      <c r="H38" s="78"/>
      <c r="I38" s="78"/>
      <c r="J38" s="78"/>
      <c r="K38" s="78"/>
      <c r="L38" s="78"/>
    </row>
    <row r="39" spans="1:12" ht="12.75" customHeight="1" x14ac:dyDescent="0.2">
      <c r="B39" s="14"/>
      <c r="C39" s="14"/>
    </row>
    <row r="40" spans="1:12" ht="12.75" customHeight="1" x14ac:dyDescent="0.2">
      <c r="B40" s="14"/>
      <c r="C40" s="14"/>
    </row>
    <row r="41" spans="1:12" ht="12.75" customHeight="1" x14ac:dyDescent="0.2">
      <c r="B41" s="14"/>
      <c r="C41" s="14"/>
    </row>
    <row r="42" spans="1:12" ht="12.75" customHeight="1" x14ac:dyDescent="0.2">
      <c r="B42" s="14"/>
      <c r="C42" s="14"/>
    </row>
    <row r="43" spans="1:12" ht="12.75" customHeight="1" x14ac:dyDescent="0.2">
      <c r="B43" s="14"/>
      <c r="C43" s="14"/>
    </row>
    <row r="44" spans="1:12" ht="12.75" customHeight="1" x14ac:dyDescent="0.2">
      <c r="B44" s="14"/>
      <c r="C44" s="14"/>
    </row>
    <row r="45" spans="1:12" ht="12.75" customHeight="1" x14ac:dyDescent="0.2">
      <c r="B45" s="14"/>
      <c r="C45" s="14"/>
    </row>
    <row r="46" spans="1:12" ht="12.75" customHeight="1" x14ac:dyDescent="0.2">
      <c r="B46" s="14"/>
      <c r="C46" s="14"/>
    </row>
    <row r="47" spans="1:12" ht="12.75" customHeight="1" x14ac:dyDescent="0.2">
      <c r="B47" s="14"/>
      <c r="C47" s="14"/>
    </row>
    <row r="48" spans="1:12" ht="12.75" customHeight="1" x14ac:dyDescent="0.2">
      <c r="B48" s="14"/>
      <c r="C48" s="14"/>
    </row>
    <row r="49" spans="1:12" ht="12.75" customHeight="1" x14ac:dyDescent="0.2">
      <c r="B49" s="14"/>
      <c r="C49" s="14"/>
    </row>
    <row r="50" spans="1:12" ht="12.75" customHeight="1" x14ac:dyDescent="0.2">
      <c r="B50" s="14"/>
      <c r="C50" s="14"/>
    </row>
    <row r="51" spans="1:12" ht="12.75" customHeight="1" x14ac:dyDescent="0.2">
      <c r="B51" s="14"/>
      <c r="C51" s="14"/>
    </row>
    <row r="52" spans="1:12" s="5" customFormat="1" ht="12.75" customHeight="1" x14ac:dyDescent="0.2">
      <c r="A52" s="3"/>
      <c r="B52" s="14"/>
      <c r="C52" s="14"/>
      <c r="F52" s="6"/>
      <c r="G52" s="6"/>
      <c r="H52" s="6"/>
      <c r="I52" s="7"/>
      <c r="J52" s="3"/>
      <c r="K52" s="3"/>
      <c r="L52" s="3"/>
    </row>
    <row r="53" spans="1:12" s="5" customFormat="1" ht="12.75" customHeight="1" x14ac:dyDescent="0.2">
      <c r="A53" s="3"/>
      <c r="B53" s="14"/>
      <c r="C53" s="14"/>
      <c r="F53" s="6"/>
      <c r="G53" s="6"/>
      <c r="H53" s="6"/>
      <c r="I53" s="7"/>
      <c r="J53" s="3"/>
      <c r="K53" s="3"/>
      <c r="L53" s="3"/>
    </row>
    <row r="54" spans="1:12" s="5" customFormat="1" ht="12.75" customHeight="1" x14ac:dyDescent="0.2">
      <c r="A54" s="3"/>
      <c r="B54" s="14"/>
      <c r="C54" s="14"/>
      <c r="F54" s="6"/>
      <c r="G54" s="6"/>
      <c r="H54" s="6"/>
      <c r="I54" s="7"/>
      <c r="J54" s="3"/>
      <c r="K54" s="3"/>
      <c r="L54" s="3"/>
    </row>
    <row r="55" spans="1:12" s="5" customFormat="1" ht="12.75" customHeight="1" x14ac:dyDescent="0.2">
      <c r="A55" s="3"/>
      <c r="B55" s="14"/>
      <c r="C55" s="14"/>
      <c r="F55" s="6"/>
      <c r="G55" s="6"/>
      <c r="H55" s="6"/>
      <c r="I55" s="7"/>
      <c r="J55" s="3"/>
      <c r="K55" s="3"/>
      <c r="L55" s="3"/>
    </row>
    <row r="56" spans="1:12" s="5" customFormat="1" ht="12.75" customHeight="1" x14ac:dyDescent="0.2">
      <c r="A56" s="3"/>
      <c r="B56" s="14"/>
      <c r="C56" s="14"/>
      <c r="F56" s="6"/>
      <c r="G56" s="6"/>
      <c r="H56" s="6"/>
      <c r="I56" s="7"/>
      <c r="J56" s="3"/>
      <c r="K56" s="3"/>
      <c r="L56" s="3"/>
    </row>
    <row r="57" spans="1:12" s="5" customFormat="1" ht="12.75" customHeight="1" x14ac:dyDescent="0.2">
      <c r="A57" s="3"/>
      <c r="B57" s="14"/>
      <c r="C57" s="14"/>
      <c r="F57" s="6"/>
      <c r="G57" s="6"/>
      <c r="H57" s="6"/>
      <c r="I57" s="7"/>
      <c r="J57" s="3"/>
      <c r="K57" s="3"/>
      <c r="L57" s="3"/>
    </row>
    <row r="58" spans="1:12" s="5" customFormat="1" ht="12.75" customHeight="1" x14ac:dyDescent="0.2">
      <c r="A58" s="3"/>
      <c r="B58" s="14"/>
      <c r="C58" s="14"/>
      <c r="F58" s="6"/>
      <c r="G58" s="6"/>
      <c r="H58" s="6"/>
      <c r="I58" s="7"/>
      <c r="J58" s="3"/>
      <c r="K58" s="3"/>
      <c r="L58" s="3"/>
    </row>
    <row r="59" spans="1:12" s="5" customFormat="1" ht="12.75" customHeight="1" x14ac:dyDescent="0.2">
      <c r="A59" s="3"/>
      <c r="B59" s="14"/>
      <c r="C59" s="14"/>
      <c r="F59" s="6"/>
      <c r="G59" s="6"/>
      <c r="H59" s="6"/>
      <c r="I59" s="7"/>
      <c r="J59" s="3"/>
      <c r="K59" s="3"/>
      <c r="L59" s="3"/>
    </row>
    <row r="60" spans="1:12" s="5" customFormat="1" ht="12.75" customHeight="1" x14ac:dyDescent="0.2">
      <c r="A60" s="3"/>
      <c r="B60" s="14"/>
      <c r="C60" s="14"/>
      <c r="F60" s="6"/>
      <c r="G60" s="6"/>
      <c r="H60" s="6"/>
      <c r="I60" s="7"/>
      <c r="J60" s="3"/>
      <c r="K60" s="3"/>
      <c r="L60" s="3"/>
    </row>
    <row r="61" spans="1:12" s="5" customFormat="1" ht="12.75" customHeight="1" x14ac:dyDescent="0.2">
      <c r="A61" s="3"/>
      <c r="B61" s="14"/>
      <c r="C61" s="14"/>
      <c r="F61" s="6"/>
      <c r="G61" s="6"/>
      <c r="H61" s="6"/>
      <c r="I61" s="7"/>
      <c r="J61" s="3"/>
      <c r="K61" s="3"/>
      <c r="L61" s="3"/>
    </row>
    <row r="62" spans="1:12" s="5" customFormat="1" ht="12.75" customHeight="1" x14ac:dyDescent="0.2">
      <c r="A62" s="3"/>
      <c r="B62" s="14"/>
      <c r="C62" s="14"/>
      <c r="F62" s="6"/>
      <c r="G62" s="6"/>
      <c r="H62" s="6"/>
      <c r="I62" s="7"/>
      <c r="J62" s="3"/>
      <c r="K62" s="3"/>
      <c r="L62" s="3"/>
    </row>
    <row r="63" spans="1:12" s="5" customFormat="1" ht="12.75" customHeight="1" x14ac:dyDescent="0.2">
      <c r="A63" s="3"/>
      <c r="B63" s="14"/>
      <c r="C63" s="14"/>
      <c r="F63" s="6"/>
      <c r="G63" s="6"/>
      <c r="H63" s="6"/>
      <c r="I63" s="7"/>
      <c r="J63" s="3"/>
      <c r="K63" s="3"/>
      <c r="L63" s="3"/>
    </row>
    <row r="64" spans="1:12" s="5" customFormat="1" ht="12.75" customHeight="1" x14ac:dyDescent="0.2">
      <c r="A64" s="3"/>
      <c r="B64" s="14"/>
      <c r="C64" s="14"/>
      <c r="F64" s="6"/>
      <c r="G64" s="6"/>
      <c r="H64" s="6"/>
      <c r="I64" s="7"/>
      <c r="J64" s="3"/>
      <c r="K64" s="3"/>
      <c r="L64" s="3"/>
    </row>
    <row r="65" spans="1:12" s="5" customFormat="1" ht="12.75" customHeight="1" x14ac:dyDescent="0.2">
      <c r="A65" s="3"/>
      <c r="B65" s="14"/>
      <c r="C65" s="14"/>
      <c r="F65" s="6"/>
      <c r="G65" s="6"/>
      <c r="H65" s="6"/>
      <c r="I65" s="7"/>
      <c r="J65" s="3"/>
      <c r="K65" s="3"/>
      <c r="L65" s="3"/>
    </row>
    <row r="66" spans="1:12" s="5" customFormat="1" ht="12.75" customHeight="1" x14ac:dyDescent="0.2">
      <c r="A66" s="3"/>
      <c r="B66" s="14"/>
      <c r="C66" s="14"/>
      <c r="F66" s="6"/>
      <c r="G66" s="6"/>
      <c r="H66" s="6"/>
      <c r="I66" s="7"/>
      <c r="J66" s="3"/>
      <c r="K66" s="3"/>
      <c r="L66" s="3"/>
    </row>
    <row r="67" spans="1:12" s="5" customFormat="1" ht="12.75" customHeight="1" x14ac:dyDescent="0.2">
      <c r="A67" s="3"/>
      <c r="B67" s="14"/>
      <c r="C67" s="14"/>
      <c r="F67" s="6"/>
      <c r="G67" s="6"/>
      <c r="H67" s="6"/>
      <c r="I67" s="7"/>
      <c r="J67" s="3"/>
      <c r="K67" s="3"/>
      <c r="L67" s="3"/>
    </row>
    <row r="68" spans="1:12" s="5" customFormat="1" ht="12.75" customHeight="1" x14ac:dyDescent="0.2">
      <c r="A68" s="3"/>
      <c r="B68" s="14"/>
      <c r="C68" s="14"/>
      <c r="F68" s="6"/>
      <c r="G68" s="6"/>
      <c r="H68" s="6"/>
      <c r="I68" s="7"/>
      <c r="J68" s="3"/>
      <c r="K68" s="3"/>
      <c r="L68" s="3"/>
    </row>
    <row r="69" spans="1:12" s="5" customFormat="1" ht="12.75" customHeight="1" x14ac:dyDescent="0.2">
      <c r="A69" s="3"/>
      <c r="B69" s="14"/>
      <c r="C69" s="14"/>
      <c r="F69" s="6"/>
      <c r="G69" s="6"/>
      <c r="H69" s="6"/>
      <c r="I69" s="7"/>
      <c r="J69" s="3"/>
      <c r="K69" s="3"/>
      <c r="L69" s="3"/>
    </row>
    <row r="70" spans="1:12" s="5" customFormat="1" ht="12.75" customHeight="1" x14ac:dyDescent="0.2">
      <c r="A70" s="3"/>
      <c r="B70" s="14"/>
      <c r="C70" s="14"/>
      <c r="F70" s="6"/>
      <c r="G70" s="6"/>
      <c r="H70" s="6"/>
      <c r="I70" s="7"/>
      <c r="J70" s="3"/>
      <c r="K70" s="3"/>
      <c r="L70" s="3"/>
    </row>
    <row r="71" spans="1:12" s="5" customFormat="1" ht="12.75" customHeight="1" x14ac:dyDescent="0.2">
      <c r="A71" s="3"/>
      <c r="B71" s="14"/>
      <c r="C71" s="14"/>
      <c r="F71" s="6"/>
      <c r="G71" s="6"/>
      <c r="H71" s="6"/>
      <c r="I71" s="7"/>
      <c r="J71" s="3"/>
      <c r="K71" s="3"/>
      <c r="L71" s="3"/>
    </row>
    <row r="72" spans="1:12" s="5" customFormat="1" ht="12.75" customHeight="1" x14ac:dyDescent="0.2">
      <c r="A72" s="3"/>
      <c r="B72" s="14"/>
      <c r="C72" s="14"/>
      <c r="F72" s="6"/>
      <c r="G72" s="6"/>
      <c r="H72" s="6"/>
      <c r="I72" s="7"/>
      <c r="J72" s="3"/>
      <c r="K72" s="3"/>
      <c r="L72" s="3"/>
    </row>
    <row r="73" spans="1:12" s="5" customFormat="1" ht="12.75" customHeight="1" x14ac:dyDescent="0.2">
      <c r="A73" s="3"/>
      <c r="B73" s="14"/>
      <c r="C73" s="14"/>
      <c r="F73" s="6"/>
      <c r="G73" s="6"/>
      <c r="H73" s="6"/>
      <c r="I73" s="7"/>
      <c r="J73" s="3"/>
      <c r="K73" s="3"/>
      <c r="L73" s="3"/>
    </row>
    <row r="74" spans="1:12" s="5" customFormat="1" ht="12.75" customHeight="1" x14ac:dyDescent="0.2">
      <c r="A74" s="3"/>
      <c r="B74" s="14"/>
      <c r="C74" s="14"/>
      <c r="F74" s="6"/>
      <c r="G74" s="6"/>
      <c r="H74" s="6"/>
      <c r="I74" s="7"/>
      <c r="J74" s="3"/>
      <c r="K74" s="3"/>
      <c r="L74" s="3"/>
    </row>
    <row r="75" spans="1:12" s="5" customFormat="1" ht="12.75" customHeight="1" x14ac:dyDescent="0.2">
      <c r="A75" s="3"/>
      <c r="B75" s="14"/>
      <c r="C75" s="14"/>
      <c r="F75" s="6"/>
      <c r="G75" s="6"/>
      <c r="H75" s="6"/>
      <c r="I75" s="7"/>
      <c r="J75" s="3"/>
      <c r="K75" s="3"/>
      <c r="L75" s="3"/>
    </row>
    <row r="76" spans="1:12" s="5" customFormat="1" ht="12.75" customHeight="1" x14ac:dyDescent="0.2">
      <c r="A76" s="3"/>
      <c r="B76" s="14"/>
      <c r="C76" s="14"/>
      <c r="F76" s="6"/>
      <c r="G76" s="6"/>
      <c r="H76" s="6"/>
      <c r="I76" s="7"/>
      <c r="J76" s="3"/>
      <c r="K76" s="3"/>
      <c r="L76" s="3"/>
    </row>
    <row r="77" spans="1:12" s="5" customFormat="1" ht="12.75" customHeight="1" x14ac:dyDescent="0.2">
      <c r="A77" s="3"/>
      <c r="B77" s="14"/>
      <c r="C77" s="14"/>
      <c r="F77" s="6"/>
      <c r="G77" s="6"/>
      <c r="H77" s="6"/>
      <c r="I77" s="7"/>
      <c r="J77" s="3"/>
      <c r="K77" s="3"/>
      <c r="L77" s="3"/>
    </row>
    <row r="78" spans="1:12" s="5" customFormat="1" ht="12.75" customHeight="1" x14ac:dyDescent="0.2">
      <c r="A78" s="3"/>
      <c r="B78" s="14"/>
      <c r="C78" s="14"/>
      <c r="F78" s="6"/>
      <c r="G78" s="6"/>
      <c r="H78" s="6"/>
      <c r="I78" s="7"/>
      <c r="J78" s="3"/>
      <c r="K78" s="3"/>
      <c r="L78" s="3"/>
    </row>
    <row r="79" spans="1:12" s="5" customFormat="1" ht="12.75" customHeight="1" x14ac:dyDescent="0.2">
      <c r="A79" s="3"/>
      <c r="B79" s="14"/>
      <c r="C79" s="14"/>
      <c r="F79" s="6"/>
      <c r="G79" s="6"/>
      <c r="H79" s="6"/>
      <c r="I79" s="7"/>
      <c r="J79" s="3"/>
      <c r="K79" s="3"/>
      <c r="L79" s="3"/>
    </row>
    <row r="80" spans="1:12" s="5" customFormat="1" ht="12.75" customHeight="1" x14ac:dyDescent="0.2">
      <c r="A80" s="3"/>
      <c r="B80" s="14"/>
      <c r="C80" s="14"/>
      <c r="F80" s="6"/>
      <c r="G80" s="6"/>
      <c r="H80" s="6"/>
      <c r="I80" s="7"/>
      <c r="J80" s="3"/>
      <c r="K80" s="3"/>
      <c r="L80" s="3"/>
    </row>
    <row r="81" spans="1:12" s="5" customFormat="1" ht="12.75" customHeight="1" x14ac:dyDescent="0.2">
      <c r="A81" s="3"/>
      <c r="B81" s="14"/>
      <c r="C81" s="14"/>
      <c r="F81" s="6"/>
      <c r="G81" s="6"/>
      <c r="H81" s="6"/>
      <c r="I81" s="7"/>
      <c r="J81" s="3"/>
      <c r="K81" s="3"/>
      <c r="L81" s="3"/>
    </row>
    <row r="82" spans="1:12" s="5" customFormat="1" ht="12.75" customHeight="1" x14ac:dyDescent="0.2">
      <c r="A82" s="3"/>
      <c r="B82" s="14"/>
      <c r="C82" s="14"/>
      <c r="F82" s="6"/>
      <c r="G82" s="6"/>
      <c r="H82" s="6"/>
      <c r="I82" s="7"/>
      <c r="J82" s="3"/>
      <c r="K82" s="3"/>
      <c r="L82" s="3"/>
    </row>
    <row r="83" spans="1:12" s="5" customFormat="1" ht="12.75" customHeight="1" x14ac:dyDescent="0.2">
      <c r="A83" s="3"/>
      <c r="B83" s="14"/>
      <c r="C83" s="14"/>
      <c r="F83" s="6"/>
      <c r="G83" s="6"/>
      <c r="H83" s="6"/>
      <c r="I83" s="7"/>
      <c r="J83" s="3"/>
      <c r="K83" s="3"/>
      <c r="L83" s="3"/>
    </row>
    <row r="84" spans="1:12" s="5" customFormat="1" ht="12.75" customHeight="1" x14ac:dyDescent="0.2">
      <c r="A84" s="3"/>
      <c r="B84" s="14"/>
      <c r="C84" s="14"/>
      <c r="F84" s="6"/>
      <c r="G84" s="6"/>
      <c r="H84" s="6"/>
      <c r="I84" s="7"/>
      <c r="J84" s="3"/>
      <c r="K84" s="3"/>
      <c r="L84" s="3"/>
    </row>
    <row r="85" spans="1:12" s="5" customFormat="1" ht="12.75" customHeight="1" x14ac:dyDescent="0.2">
      <c r="A85" s="3"/>
      <c r="B85" s="14"/>
      <c r="C85" s="14"/>
      <c r="F85" s="6"/>
      <c r="G85" s="6"/>
      <c r="H85" s="6"/>
      <c r="I85" s="7"/>
      <c r="J85" s="3"/>
      <c r="K85" s="3"/>
      <c r="L85" s="3"/>
    </row>
    <row r="86" spans="1:12" s="5" customFormat="1" ht="12.75" customHeight="1" x14ac:dyDescent="0.2">
      <c r="A86" s="3"/>
      <c r="B86" s="14"/>
      <c r="C86" s="14"/>
      <c r="F86" s="6"/>
      <c r="G86" s="6"/>
      <c r="H86" s="6"/>
      <c r="I86" s="7"/>
      <c r="J86" s="3"/>
      <c r="K86" s="3"/>
      <c r="L86" s="3"/>
    </row>
    <row r="87" spans="1:12" s="5" customFormat="1" ht="12.75" customHeight="1" x14ac:dyDescent="0.2">
      <c r="A87" s="3"/>
      <c r="B87" s="14"/>
      <c r="C87" s="14"/>
      <c r="F87" s="6"/>
      <c r="G87" s="6"/>
      <c r="H87" s="6"/>
      <c r="I87" s="7"/>
      <c r="J87" s="3"/>
      <c r="K87" s="3"/>
      <c r="L87" s="3"/>
    </row>
    <row r="88" spans="1:12" s="5" customFormat="1" ht="12.75" customHeight="1" x14ac:dyDescent="0.2">
      <c r="A88" s="3"/>
      <c r="B88" s="14"/>
      <c r="C88" s="14"/>
      <c r="F88" s="6"/>
      <c r="G88" s="6"/>
      <c r="H88" s="6"/>
      <c r="I88" s="7"/>
      <c r="J88" s="3"/>
      <c r="K88" s="3"/>
      <c r="L88" s="3"/>
    </row>
    <row r="89" spans="1:12" s="5" customFormat="1" ht="12.75" customHeight="1" x14ac:dyDescent="0.2">
      <c r="A89" s="3"/>
      <c r="B89" s="14"/>
      <c r="C89" s="14"/>
      <c r="F89" s="6"/>
      <c r="G89" s="6"/>
      <c r="H89" s="6"/>
      <c r="I89" s="7"/>
      <c r="J89" s="3"/>
      <c r="K89" s="3"/>
      <c r="L89" s="3"/>
    </row>
    <row r="90" spans="1:12" s="5" customFormat="1" ht="12.75" customHeight="1" x14ac:dyDescent="0.2">
      <c r="A90" s="3"/>
      <c r="B90" s="14"/>
      <c r="C90" s="14"/>
      <c r="F90" s="6"/>
      <c r="G90" s="6"/>
      <c r="H90" s="6"/>
      <c r="I90" s="7"/>
      <c r="J90" s="3"/>
      <c r="K90" s="3"/>
      <c r="L90" s="3"/>
    </row>
    <row r="91" spans="1:12" s="5" customFormat="1" ht="12.75" customHeight="1" x14ac:dyDescent="0.2">
      <c r="A91" s="3"/>
      <c r="B91" s="14"/>
      <c r="C91" s="14"/>
      <c r="F91" s="6"/>
      <c r="G91" s="6"/>
      <c r="H91" s="6"/>
      <c r="I91" s="7"/>
      <c r="J91" s="3"/>
      <c r="K91" s="3"/>
      <c r="L91" s="3"/>
    </row>
    <row r="92" spans="1:12" s="5" customFormat="1" ht="12.75" customHeight="1" x14ac:dyDescent="0.2">
      <c r="A92" s="3"/>
      <c r="B92" s="14"/>
      <c r="C92" s="14"/>
      <c r="F92" s="6"/>
      <c r="G92" s="6"/>
      <c r="H92" s="6"/>
      <c r="I92" s="7"/>
      <c r="J92" s="3"/>
      <c r="K92" s="3"/>
      <c r="L92" s="3"/>
    </row>
    <row r="93" spans="1:12" s="5" customFormat="1" ht="12.75" customHeight="1" x14ac:dyDescent="0.2">
      <c r="A93" s="3"/>
      <c r="B93" s="14"/>
      <c r="C93" s="14"/>
      <c r="F93" s="6"/>
      <c r="G93" s="6"/>
      <c r="H93" s="6"/>
      <c r="I93" s="7"/>
      <c r="J93" s="3"/>
      <c r="K93" s="3"/>
      <c r="L93" s="3"/>
    </row>
    <row r="94" spans="1:12" s="5" customFormat="1" ht="12.75" customHeight="1" x14ac:dyDescent="0.2">
      <c r="A94" s="3"/>
      <c r="B94" s="14"/>
      <c r="C94" s="14"/>
      <c r="F94" s="6"/>
      <c r="G94" s="6"/>
      <c r="H94" s="6"/>
      <c r="I94" s="7"/>
      <c r="J94" s="3"/>
      <c r="K94" s="3"/>
      <c r="L94" s="3"/>
    </row>
    <row r="95" spans="1:12" s="5" customFormat="1" ht="12.75" customHeight="1" x14ac:dyDescent="0.2">
      <c r="A95" s="3"/>
      <c r="B95" s="14"/>
      <c r="C95" s="14"/>
      <c r="F95" s="6"/>
      <c r="G95" s="6"/>
      <c r="H95" s="6"/>
      <c r="I95" s="7"/>
      <c r="J95" s="3"/>
      <c r="K95" s="3"/>
      <c r="L95" s="3"/>
    </row>
    <row r="96" spans="1:12" s="5" customFormat="1" ht="12.75" customHeight="1" x14ac:dyDescent="0.2">
      <c r="A96" s="3"/>
      <c r="B96" s="14"/>
      <c r="C96" s="14"/>
      <c r="F96" s="6"/>
      <c r="G96" s="6"/>
      <c r="H96" s="6"/>
      <c r="I96" s="7"/>
      <c r="J96" s="3"/>
      <c r="K96" s="3"/>
      <c r="L96" s="3"/>
    </row>
    <row r="97" spans="1:12" s="5" customFormat="1" ht="12.75" customHeight="1" x14ac:dyDescent="0.2">
      <c r="A97" s="3"/>
      <c r="B97" s="14"/>
      <c r="C97" s="14"/>
      <c r="F97" s="6"/>
      <c r="G97" s="6"/>
      <c r="H97" s="6"/>
      <c r="I97" s="7"/>
      <c r="J97" s="3"/>
      <c r="K97" s="3"/>
      <c r="L97" s="3"/>
    </row>
    <row r="98" spans="1:12" s="5" customFormat="1" ht="12.75" customHeight="1" x14ac:dyDescent="0.2">
      <c r="A98" s="3"/>
      <c r="B98" s="14"/>
      <c r="C98" s="14"/>
      <c r="F98" s="6"/>
      <c r="G98" s="6"/>
      <c r="H98" s="6"/>
      <c r="I98" s="7"/>
      <c r="J98" s="3"/>
      <c r="K98" s="3"/>
      <c r="L98" s="3"/>
    </row>
    <row r="99" spans="1:12" s="5" customFormat="1" ht="12.75" customHeight="1" x14ac:dyDescent="0.2">
      <c r="A99" s="3"/>
      <c r="B99" s="14"/>
      <c r="C99" s="14"/>
      <c r="F99" s="6"/>
      <c r="G99" s="6"/>
      <c r="H99" s="6"/>
      <c r="I99" s="7"/>
      <c r="J99" s="3"/>
      <c r="K99" s="3"/>
      <c r="L99" s="3"/>
    </row>
    <row r="100" spans="1:12" s="5" customFormat="1" ht="12.75" customHeight="1" x14ac:dyDescent="0.2">
      <c r="A100" s="3"/>
      <c r="B100" s="14"/>
      <c r="C100" s="14"/>
      <c r="F100" s="6"/>
      <c r="G100" s="6"/>
      <c r="H100" s="6"/>
      <c r="I100" s="7"/>
      <c r="J100" s="3"/>
      <c r="K100" s="3"/>
      <c r="L100" s="3"/>
    </row>
    <row r="101" spans="1:12" s="5" customFormat="1" ht="12.75" customHeight="1" x14ac:dyDescent="0.2">
      <c r="A101" s="3"/>
      <c r="B101" s="14"/>
      <c r="C101" s="14"/>
      <c r="F101" s="6"/>
      <c r="G101" s="6"/>
      <c r="H101" s="6"/>
      <c r="I101" s="7"/>
      <c r="J101" s="3"/>
      <c r="K101" s="3"/>
      <c r="L101" s="3"/>
    </row>
    <row r="102" spans="1:12" s="5" customFormat="1" ht="12.75" customHeight="1" x14ac:dyDescent="0.2">
      <c r="A102" s="3"/>
      <c r="B102" s="14"/>
      <c r="C102" s="14"/>
      <c r="F102" s="6"/>
      <c r="G102" s="6"/>
      <c r="H102" s="6"/>
      <c r="I102" s="7"/>
      <c r="J102" s="3"/>
      <c r="K102" s="3"/>
      <c r="L102" s="3"/>
    </row>
    <row r="103" spans="1:12" s="5" customFormat="1" ht="12.75" customHeight="1" x14ac:dyDescent="0.2">
      <c r="A103" s="3"/>
      <c r="B103" s="14"/>
      <c r="C103" s="14"/>
      <c r="F103" s="6"/>
      <c r="G103" s="6"/>
      <c r="H103" s="6"/>
      <c r="I103" s="7"/>
      <c r="J103" s="3"/>
      <c r="K103" s="3"/>
      <c r="L103" s="3"/>
    </row>
    <row r="104" spans="1:12" s="5" customFormat="1" ht="12.75" customHeight="1" x14ac:dyDescent="0.2">
      <c r="A104" s="3"/>
      <c r="B104" s="14"/>
      <c r="C104" s="14"/>
      <c r="F104" s="6"/>
      <c r="G104" s="6"/>
      <c r="H104" s="6"/>
      <c r="I104" s="7"/>
      <c r="J104" s="3"/>
      <c r="K104" s="3"/>
      <c r="L104" s="3"/>
    </row>
    <row r="105" spans="1:12" s="5" customFormat="1" ht="12.75" customHeight="1" x14ac:dyDescent="0.2">
      <c r="A105" s="3"/>
      <c r="B105" s="14"/>
      <c r="C105" s="14"/>
      <c r="F105" s="6"/>
      <c r="G105" s="6"/>
      <c r="H105" s="6"/>
      <c r="I105" s="7"/>
      <c r="J105" s="3"/>
      <c r="K105" s="3"/>
      <c r="L105" s="3"/>
    </row>
    <row r="106" spans="1:12" s="5" customFormat="1" ht="12.75" customHeight="1" x14ac:dyDescent="0.2">
      <c r="A106" s="3"/>
      <c r="B106" s="14"/>
      <c r="C106" s="14"/>
      <c r="F106" s="6"/>
      <c r="G106" s="6"/>
      <c r="H106" s="6"/>
      <c r="I106" s="7"/>
      <c r="J106" s="3"/>
      <c r="K106" s="3"/>
      <c r="L106" s="3"/>
    </row>
    <row r="107" spans="1:12" s="5" customFormat="1" ht="12.75" customHeight="1" x14ac:dyDescent="0.2">
      <c r="A107" s="3"/>
      <c r="B107" s="14"/>
      <c r="C107" s="14"/>
      <c r="F107" s="6"/>
      <c r="G107" s="6"/>
      <c r="H107" s="6"/>
      <c r="I107" s="7"/>
      <c r="J107" s="3"/>
      <c r="K107" s="3"/>
      <c r="L107" s="3"/>
    </row>
    <row r="108" spans="1:12" s="5" customFormat="1" ht="12.75" customHeight="1" x14ac:dyDescent="0.2">
      <c r="A108" s="3"/>
      <c r="B108" s="14"/>
      <c r="C108" s="14"/>
      <c r="F108" s="6"/>
      <c r="G108" s="6"/>
      <c r="H108" s="6"/>
      <c r="I108" s="7"/>
      <c r="J108" s="3"/>
      <c r="K108" s="3"/>
      <c r="L108" s="3"/>
    </row>
    <row r="109" spans="1:12" s="5" customFormat="1" ht="12.75" customHeight="1" x14ac:dyDescent="0.2">
      <c r="A109" s="3"/>
      <c r="B109" s="14"/>
      <c r="C109" s="14"/>
      <c r="F109" s="6"/>
      <c r="G109" s="6"/>
      <c r="H109" s="6"/>
      <c r="I109" s="7"/>
      <c r="J109" s="3"/>
      <c r="K109" s="3"/>
      <c r="L109" s="3"/>
    </row>
    <row r="110" spans="1:12" s="5" customFormat="1" ht="12.75" customHeight="1" x14ac:dyDescent="0.2">
      <c r="A110" s="3"/>
      <c r="B110" s="14"/>
      <c r="C110" s="14"/>
      <c r="F110" s="6"/>
      <c r="G110" s="6"/>
      <c r="H110" s="6"/>
      <c r="I110" s="7"/>
      <c r="J110" s="3"/>
      <c r="K110" s="3"/>
      <c r="L110" s="3"/>
    </row>
    <row r="111" spans="1:12" s="5" customFormat="1" ht="12.75" customHeight="1" x14ac:dyDescent="0.2">
      <c r="A111" s="3"/>
      <c r="B111" s="14"/>
      <c r="C111" s="14"/>
      <c r="F111" s="6"/>
      <c r="G111" s="6"/>
      <c r="H111" s="6"/>
      <c r="I111" s="7"/>
      <c r="J111" s="3"/>
      <c r="K111" s="3"/>
      <c r="L111" s="3"/>
    </row>
    <row r="112" spans="1:12" s="5" customFormat="1" ht="12.75" customHeight="1" x14ac:dyDescent="0.2">
      <c r="A112" s="3"/>
      <c r="B112" s="14"/>
      <c r="C112" s="14"/>
      <c r="F112" s="6"/>
      <c r="G112" s="6"/>
      <c r="H112" s="6"/>
      <c r="I112" s="7"/>
      <c r="J112" s="3"/>
      <c r="K112" s="3"/>
      <c r="L112" s="3"/>
    </row>
    <row r="113" spans="1:12" s="5" customFormat="1" ht="12.75" customHeight="1" x14ac:dyDescent="0.2">
      <c r="A113" s="3"/>
      <c r="B113" s="14"/>
      <c r="C113" s="14"/>
      <c r="F113" s="6"/>
      <c r="G113" s="6"/>
      <c r="H113" s="6"/>
      <c r="I113" s="7"/>
      <c r="J113" s="3"/>
      <c r="K113" s="3"/>
      <c r="L113" s="3"/>
    </row>
    <row r="114" spans="1:12" s="5" customFormat="1" ht="12.75" customHeight="1" x14ac:dyDescent="0.2">
      <c r="A114" s="3"/>
      <c r="B114" s="14"/>
      <c r="C114" s="14"/>
      <c r="F114" s="6"/>
      <c r="G114" s="6"/>
      <c r="H114" s="6"/>
      <c r="I114" s="7"/>
      <c r="J114" s="3"/>
      <c r="K114" s="3"/>
      <c r="L114" s="3"/>
    </row>
    <row r="115" spans="1:12" s="5" customFormat="1" ht="12.75" customHeight="1" x14ac:dyDescent="0.2">
      <c r="A115" s="3"/>
      <c r="B115" s="14"/>
      <c r="C115" s="14"/>
      <c r="F115" s="6"/>
      <c r="G115" s="6"/>
      <c r="H115" s="6"/>
      <c r="I115" s="7"/>
      <c r="J115" s="3"/>
      <c r="K115" s="3"/>
      <c r="L115" s="3"/>
    </row>
    <row r="116" spans="1:12" s="5" customFormat="1" ht="12.75" customHeight="1" x14ac:dyDescent="0.2">
      <c r="A116" s="3"/>
      <c r="B116" s="14"/>
      <c r="C116" s="14"/>
      <c r="F116" s="6"/>
      <c r="G116" s="6"/>
      <c r="H116" s="6"/>
      <c r="I116" s="7"/>
      <c r="J116" s="3"/>
      <c r="K116" s="3"/>
      <c r="L116" s="3"/>
    </row>
    <row r="117" spans="1:12" s="5" customFormat="1" ht="12.75" customHeight="1" x14ac:dyDescent="0.2">
      <c r="A117" s="3"/>
      <c r="B117" s="14"/>
      <c r="C117" s="14"/>
      <c r="F117" s="6"/>
      <c r="G117" s="6"/>
      <c r="H117" s="6"/>
      <c r="I117" s="7"/>
      <c r="J117" s="3"/>
      <c r="K117" s="3"/>
      <c r="L117" s="3"/>
    </row>
    <row r="118" spans="1:12" s="5" customFormat="1" ht="12.75" customHeight="1" x14ac:dyDescent="0.2">
      <c r="A118" s="3"/>
      <c r="B118" s="14"/>
      <c r="C118" s="14"/>
      <c r="F118" s="6"/>
      <c r="G118" s="6"/>
      <c r="H118" s="6"/>
      <c r="I118" s="7"/>
      <c r="J118" s="3"/>
      <c r="K118" s="3"/>
      <c r="L118" s="3"/>
    </row>
    <row r="119" spans="1:12" s="5" customFormat="1" ht="12.75" customHeight="1" x14ac:dyDescent="0.2">
      <c r="A119" s="3"/>
      <c r="B119" s="14"/>
      <c r="C119" s="14"/>
      <c r="F119" s="6"/>
      <c r="G119" s="6"/>
      <c r="H119" s="6"/>
      <c r="I119" s="7"/>
      <c r="J119" s="3"/>
      <c r="K119" s="3"/>
      <c r="L119" s="3"/>
    </row>
    <row r="120" spans="1:12" s="5" customFormat="1" ht="12.75" customHeight="1" x14ac:dyDescent="0.2">
      <c r="A120" s="3"/>
      <c r="B120" s="14"/>
      <c r="C120" s="14"/>
      <c r="F120" s="6"/>
      <c r="G120" s="6"/>
      <c r="H120" s="6"/>
      <c r="I120" s="7"/>
      <c r="J120" s="3"/>
      <c r="K120" s="3"/>
      <c r="L120" s="3"/>
    </row>
    <row r="121" spans="1:12" s="5" customFormat="1" ht="12.75" customHeight="1" x14ac:dyDescent="0.2">
      <c r="A121" s="3"/>
      <c r="B121" s="14"/>
      <c r="C121" s="14"/>
      <c r="F121" s="6"/>
      <c r="G121" s="6"/>
      <c r="H121" s="6"/>
      <c r="I121" s="7"/>
      <c r="J121" s="3"/>
      <c r="K121" s="3"/>
      <c r="L121" s="3"/>
    </row>
    <row r="122" spans="1:12" s="5" customFormat="1" ht="12.75" customHeight="1" x14ac:dyDescent="0.2">
      <c r="A122" s="3"/>
      <c r="B122" s="14"/>
      <c r="C122" s="14"/>
      <c r="F122" s="6"/>
      <c r="G122" s="6"/>
      <c r="H122" s="6"/>
      <c r="I122" s="7"/>
      <c r="J122" s="3"/>
      <c r="K122" s="3"/>
      <c r="L122" s="3"/>
    </row>
    <row r="123" spans="1:12" s="5" customFormat="1" ht="12.75" customHeight="1" x14ac:dyDescent="0.2">
      <c r="A123" s="3"/>
      <c r="B123" s="14"/>
      <c r="C123" s="14"/>
      <c r="F123" s="6"/>
      <c r="G123" s="6"/>
      <c r="H123" s="6"/>
      <c r="I123" s="7"/>
      <c r="J123" s="3"/>
      <c r="K123" s="3"/>
      <c r="L123" s="3"/>
    </row>
    <row r="124" spans="1:12" s="5" customFormat="1" ht="12.75" customHeight="1" x14ac:dyDescent="0.2">
      <c r="A124" s="3"/>
      <c r="B124" s="14"/>
      <c r="C124" s="14"/>
      <c r="F124" s="6"/>
      <c r="G124" s="6"/>
      <c r="H124" s="6"/>
      <c r="I124" s="7"/>
      <c r="J124" s="3"/>
      <c r="K124" s="3"/>
      <c r="L124" s="3"/>
    </row>
    <row r="125" spans="1:12" s="5" customFormat="1" ht="12.75" customHeight="1" x14ac:dyDescent="0.2">
      <c r="A125" s="3"/>
      <c r="B125" s="14"/>
      <c r="C125" s="14"/>
      <c r="F125" s="6"/>
      <c r="G125" s="6"/>
      <c r="H125" s="6"/>
      <c r="I125" s="7"/>
      <c r="J125" s="3"/>
      <c r="K125" s="3"/>
      <c r="L125" s="3"/>
    </row>
    <row r="126" spans="1:12" s="5" customFormat="1" ht="12.75" customHeight="1" x14ac:dyDescent="0.2">
      <c r="A126" s="3"/>
      <c r="B126" s="14"/>
      <c r="C126" s="14"/>
      <c r="F126" s="6"/>
      <c r="G126" s="6"/>
      <c r="H126" s="6"/>
      <c r="I126" s="7"/>
      <c r="J126" s="3"/>
      <c r="K126" s="3"/>
      <c r="L126" s="3"/>
    </row>
    <row r="127" spans="1:12" s="5" customFormat="1" ht="12.75" customHeight="1" x14ac:dyDescent="0.2">
      <c r="A127" s="3"/>
      <c r="B127" s="14"/>
      <c r="C127" s="14"/>
      <c r="F127" s="6"/>
      <c r="G127" s="6"/>
      <c r="H127" s="6"/>
      <c r="I127" s="7"/>
      <c r="J127" s="3"/>
      <c r="K127" s="3"/>
      <c r="L127" s="3"/>
    </row>
    <row r="128" spans="1:12" s="5" customFormat="1" ht="12.75" customHeight="1" x14ac:dyDescent="0.2">
      <c r="A128" s="3"/>
      <c r="B128" s="14"/>
      <c r="C128" s="14"/>
      <c r="F128" s="6"/>
      <c r="G128" s="6"/>
      <c r="H128" s="6"/>
      <c r="I128" s="7"/>
      <c r="J128" s="3"/>
      <c r="K128" s="3"/>
      <c r="L128" s="3"/>
    </row>
    <row r="129" spans="1:12" s="5" customFormat="1" ht="12.75" customHeight="1" x14ac:dyDescent="0.2">
      <c r="A129" s="3"/>
      <c r="B129" s="14"/>
      <c r="C129" s="14"/>
      <c r="F129" s="6"/>
      <c r="G129" s="6"/>
      <c r="H129" s="6"/>
      <c r="I129" s="7"/>
      <c r="J129" s="3"/>
      <c r="K129" s="3"/>
      <c r="L129" s="3"/>
    </row>
    <row r="130" spans="1:12" s="5" customFormat="1" ht="12.75" customHeight="1" x14ac:dyDescent="0.2">
      <c r="A130" s="3"/>
      <c r="B130" s="14"/>
      <c r="C130" s="14"/>
      <c r="F130" s="6"/>
      <c r="G130" s="6"/>
      <c r="H130" s="6"/>
      <c r="I130" s="7"/>
      <c r="J130" s="3"/>
      <c r="K130" s="3"/>
      <c r="L130" s="3"/>
    </row>
    <row r="131" spans="1:12" s="5" customFormat="1" ht="12.75" customHeight="1" x14ac:dyDescent="0.2">
      <c r="A131" s="3"/>
      <c r="B131" s="14"/>
      <c r="C131" s="14"/>
      <c r="F131" s="6"/>
      <c r="G131" s="6"/>
      <c r="H131" s="6"/>
      <c r="I131" s="7"/>
      <c r="J131" s="3"/>
      <c r="K131" s="3"/>
      <c r="L131" s="3"/>
    </row>
    <row r="132" spans="1:12" s="5" customFormat="1" ht="12.75" customHeight="1" x14ac:dyDescent="0.2">
      <c r="A132" s="3"/>
      <c r="B132" s="14"/>
      <c r="C132" s="14"/>
      <c r="F132" s="6"/>
      <c r="G132" s="6"/>
      <c r="H132" s="6"/>
      <c r="I132" s="7"/>
      <c r="J132" s="3"/>
      <c r="K132" s="3"/>
      <c r="L132" s="3"/>
    </row>
    <row r="133" spans="1:12" s="5" customFormat="1" ht="12.75" customHeight="1" x14ac:dyDescent="0.2">
      <c r="A133" s="3"/>
      <c r="B133" s="14"/>
      <c r="C133" s="14"/>
      <c r="F133" s="6"/>
      <c r="G133" s="6"/>
      <c r="H133" s="6"/>
      <c r="I133" s="7"/>
      <c r="J133" s="3"/>
      <c r="K133" s="3"/>
      <c r="L133" s="3"/>
    </row>
    <row r="134" spans="1:12" s="5" customFormat="1" ht="12.75" customHeight="1" x14ac:dyDescent="0.2">
      <c r="A134" s="3"/>
      <c r="B134" s="14"/>
      <c r="C134" s="14"/>
      <c r="F134" s="6"/>
      <c r="G134" s="6"/>
      <c r="H134" s="6"/>
      <c r="I134" s="7"/>
      <c r="J134" s="3"/>
      <c r="K134" s="3"/>
      <c r="L134" s="3"/>
    </row>
    <row r="135" spans="1:12" s="5" customFormat="1" ht="12.75" customHeight="1" x14ac:dyDescent="0.2">
      <c r="A135" s="3"/>
      <c r="B135" s="14"/>
      <c r="C135" s="14"/>
      <c r="F135" s="6"/>
      <c r="G135" s="6"/>
      <c r="H135" s="6"/>
      <c r="I135" s="7"/>
      <c r="J135" s="3"/>
      <c r="K135" s="3"/>
      <c r="L135" s="3"/>
    </row>
    <row r="136" spans="1:12" s="5" customFormat="1" ht="12.75" customHeight="1" x14ac:dyDescent="0.2">
      <c r="A136" s="3"/>
      <c r="B136" s="14"/>
      <c r="C136" s="14"/>
      <c r="F136" s="6"/>
      <c r="G136" s="6"/>
      <c r="H136" s="6"/>
      <c r="I136" s="7"/>
      <c r="J136" s="3"/>
      <c r="K136" s="3"/>
      <c r="L136" s="3"/>
    </row>
    <row r="137" spans="1:12" s="5" customFormat="1" ht="12.75" customHeight="1" x14ac:dyDescent="0.2">
      <c r="A137" s="3"/>
      <c r="B137" s="14"/>
      <c r="C137" s="14"/>
      <c r="F137" s="6"/>
      <c r="G137" s="6"/>
      <c r="H137" s="6"/>
      <c r="I137" s="7"/>
      <c r="J137" s="3"/>
      <c r="K137" s="3"/>
      <c r="L137" s="3"/>
    </row>
    <row r="138" spans="1:12" s="5" customFormat="1" ht="12.75" customHeight="1" x14ac:dyDescent="0.2">
      <c r="A138" s="3"/>
      <c r="B138" s="14"/>
      <c r="C138" s="14"/>
      <c r="F138" s="6"/>
      <c r="G138" s="6"/>
      <c r="H138" s="6"/>
      <c r="I138" s="7"/>
      <c r="J138" s="3"/>
      <c r="K138" s="3"/>
      <c r="L138" s="3"/>
    </row>
    <row r="139" spans="1:12" s="5" customFormat="1" ht="12.75" customHeight="1" x14ac:dyDescent="0.2">
      <c r="A139" s="3"/>
      <c r="B139" s="14"/>
      <c r="C139" s="14"/>
      <c r="F139" s="6"/>
      <c r="G139" s="6"/>
      <c r="H139" s="6"/>
      <c r="I139" s="7"/>
      <c r="J139" s="3"/>
      <c r="K139" s="3"/>
      <c r="L139" s="3"/>
    </row>
    <row r="140" spans="1:12" s="5" customFormat="1" ht="12.75" customHeight="1" x14ac:dyDescent="0.2">
      <c r="A140" s="3"/>
      <c r="B140" s="14"/>
      <c r="C140" s="14"/>
      <c r="F140" s="6"/>
      <c r="G140" s="6"/>
      <c r="H140" s="6"/>
      <c r="I140" s="7"/>
      <c r="J140" s="3"/>
      <c r="K140" s="3"/>
      <c r="L140" s="3"/>
    </row>
    <row r="141" spans="1:12" s="5" customFormat="1" ht="12.75" customHeight="1" x14ac:dyDescent="0.2">
      <c r="A141" s="3"/>
      <c r="B141" s="14"/>
      <c r="C141" s="14"/>
      <c r="F141" s="6"/>
      <c r="G141" s="6"/>
      <c r="H141" s="6"/>
      <c r="I141" s="7"/>
      <c r="J141" s="3"/>
      <c r="K141" s="3"/>
      <c r="L141" s="3"/>
    </row>
    <row r="142" spans="1:12" s="5" customFormat="1" ht="12.75" customHeight="1" x14ac:dyDescent="0.2">
      <c r="A142" s="3"/>
      <c r="B142" s="14"/>
      <c r="C142" s="14"/>
      <c r="F142" s="6"/>
      <c r="G142" s="6"/>
      <c r="H142" s="6"/>
      <c r="I142" s="7"/>
      <c r="J142" s="3"/>
      <c r="K142" s="3"/>
      <c r="L142" s="3"/>
    </row>
    <row r="143" spans="1:12" s="5" customFormat="1" ht="12.75" customHeight="1" x14ac:dyDescent="0.2">
      <c r="A143" s="3"/>
      <c r="B143" s="14"/>
      <c r="C143" s="14"/>
      <c r="F143" s="6"/>
      <c r="G143" s="6"/>
      <c r="H143" s="6"/>
      <c r="I143" s="7"/>
      <c r="J143" s="3"/>
      <c r="K143" s="3"/>
      <c r="L143" s="3"/>
    </row>
    <row r="144" spans="1:12" s="5" customFormat="1" ht="12.75" customHeight="1" x14ac:dyDescent="0.2">
      <c r="A144" s="3"/>
      <c r="B144" s="14"/>
      <c r="C144" s="14"/>
      <c r="F144" s="6"/>
      <c r="G144" s="6"/>
      <c r="H144" s="6"/>
      <c r="I144" s="7"/>
      <c r="J144" s="3"/>
      <c r="K144" s="3"/>
      <c r="L144" s="3"/>
    </row>
    <row r="145" spans="1:12" s="5" customFormat="1" ht="12.75" customHeight="1" x14ac:dyDescent="0.2">
      <c r="A145" s="3"/>
      <c r="B145" s="14"/>
      <c r="C145" s="14"/>
      <c r="F145" s="6"/>
      <c r="G145" s="6"/>
      <c r="H145" s="6"/>
      <c r="I145" s="7"/>
      <c r="J145" s="3"/>
      <c r="K145" s="3"/>
      <c r="L145" s="3"/>
    </row>
    <row r="146" spans="1:12" s="5" customFormat="1" ht="12.75" customHeight="1" x14ac:dyDescent="0.2">
      <c r="A146" s="3"/>
      <c r="B146" s="14"/>
      <c r="C146" s="14"/>
      <c r="F146" s="6"/>
      <c r="G146" s="6"/>
      <c r="H146" s="6"/>
      <c r="I146" s="7"/>
      <c r="J146" s="3"/>
      <c r="K146" s="3"/>
      <c r="L146" s="3"/>
    </row>
    <row r="147" spans="1:12" s="5" customFormat="1" ht="12.75" customHeight="1" x14ac:dyDescent="0.2">
      <c r="A147" s="3"/>
      <c r="B147" s="14"/>
      <c r="C147" s="14"/>
      <c r="F147" s="6"/>
      <c r="G147" s="6"/>
      <c r="H147" s="6"/>
      <c r="I147" s="7"/>
      <c r="J147" s="3"/>
      <c r="K147" s="3"/>
      <c r="L147" s="3"/>
    </row>
    <row r="148" spans="1:12" s="5" customFormat="1" ht="12.75" customHeight="1" x14ac:dyDescent="0.2">
      <c r="A148" s="3"/>
      <c r="B148" s="14"/>
      <c r="C148" s="14"/>
      <c r="F148" s="6"/>
      <c r="G148" s="6"/>
      <c r="H148" s="6"/>
      <c r="I148" s="7"/>
      <c r="J148" s="3"/>
      <c r="K148" s="3"/>
      <c r="L148" s="3"/>
    </row>
    <row r="149" spans="1:12" s="5" customFormat="1" ht="12.75" customHeight="1" x14ac:dyDescent="0.2">
      <c r="A149" s="3"/>
      <c r="B149" s="14"/>
      <c r="C149" s="14"/>
      <c r="F149" s="6"/>
      <c r="G149" s="6"/>
      <c r="H149" s="6"/>
      <c r="I149" s="7"/>
      <c r="J149" s="3"/>
      <c r="K149" s="3"/>
      <c r="L149" s="3"/>
    </row>
    <row r="150" spans="1:12" s="5" customFormat="1" ht="12.75" customHeight="1" x14ac:dyDescent="0.2">
      <c r="A150" s="3"/>
      <c r="B150" s="14"/>
      <c r="C150" s="14"/>
      <c r="F150" s="6"/>
      <c r="G150" s="6"/>
      <c r="H150" s="6"/>
      <c r="I150" s="7"/>
      <c r="J150" s="3"/>
      <c r="K150" s="3"/>
      <c r="L150" s="3"/>
    </row>
    <row r="151" spans="1:12" s="5" customFormat="1" ht="12.75" customHeight="1" x14ac:dyDescent="0.2">
      <c r="A151" s="3"/>
      <c r="B151" s="14"/>
      <c r="C151" s="14"/>
      <c r="F151" s="6"/>
      <c r="G151" s="6"/>
      <c r="H151" s="6"/>
      <c r="I151" s="7"/>
      <c r="J151" s="3"/>
      <c r="K151" s="3"/>
      <c r="L151" s="3"/>
    </row>
    <row r="152" spans="1:12" s="5" customFormat="1" ht="12.75" customHeight="1" x14ac:dyDescent="0.2">
      <c r="A152" s="3"/>
      <c r="B152" s="14"/>
      <c r="C152" s="14"/>
      <c r="F152" s="6"/>
      <c r="G152" s="6"/>
      <c r="H152" s="6"/>
      <c r="I152" s="7"/>
      <c r="J152" s="3"/>
      <c r="K152" s="3"/>
      <c r="L152" s="3"/>
    </row>
    <row r="153" spans="1:12" s="5" customFormat="1" ht="12.75" customHeight="1" x14ac:dyDescent="0.2">
      <c r="A153" s="3"/>
      <c r="B153" s="14"/>
      <c r="C153" s="14"/>
      <c r="F153" s="6"/>
      <c r="G153" s="6"/>
      <c r="H153" s="6"/>
      <c r="I153" s="7"/>
      <c r="J153" s="3"/>
      <c r="K153" s="3"/>
      <c r="L153" s="3"/>
    </row>
    <row r="154" spans="1:12" s="5" customFormat="1" ht="12.75" customHeight="1" x14ac:dyDescent="0.2">
      <c r="A154" s="3"/>
      <c r="B154" s="14"/>
      <c r="C154" s="14"/>
      <c r="F154" s="6"/>
      <c r="G154" s="6"/>
      <c r="H154" s="6"/>
      <c r="I154" s="7"/>
      <c r="J154" s="3"/>
      <c r="K154" s="3"/>
      <c r="L154" s="3"/>
    </row>
    <row r="155" spans="1:12" s="5" customFormat="1" ht="12.75" customHeight="1" x14ac:dyDescent="0.2">
      <c r="A155" s="3"/>
      <c r="B155" s="14"/>
      <c r="C155" s="14"/>
      <c r="F155" s="6"/>
      <c r="G155" s="6"/>
      <c r="H155" s="6"/>
      <c r="I155" s="7"/>
      <c r="J155" s="3"/>
      <c r="K155" s="3"/>
      <c r="L155" s="3"/>
    </row>
    <row r="156" spans="1:12" s="5" customFormat="1" ht="12.75" customHeight="1" x14ac:dyDescent="0.2">
      <c r="A156" s="3"/>
      <c r="B156" s="14"/>
      <c r="C156" s="14"/>
      <c r="F156" s="6"/>
      <c r="G156" s="6"/>
      <c r="H156" s="6"/>
      <c r="I156" s="7"/>
      <c r="J156" s="3"/>
      <c r="K156" s="3"/>
      <c r="L156" s="3"/>
    </row>
    <row r="157" spans="1:12" s="5" customFormat="1" ht="12.75" customHeight="1" x14ac:dyDescent="0.2">
      <c r="A157" s="3"/>
      <c r="B157" s="14"/>
      <c r="C157" s="14"/>
      <c r="F157" s="6"/>
      <c r="G157" s="6"/>
      <c r="H157" s="6"/>
      <c r="I157" s="7"/>
      <c r="J157" s="3"/>
      <c r="K157" s="3"/>
      <c r="L157" s="3"/>
    </row>
    <row r="158" spans="1:12" s="5" customFormat="1" ht="12.75" customHeight="1" x14ac:dyDescent="0.2">
      <c r="A158" s="3"/>
      <c r="B158" s="14"/>
      <c r="C158" s="14"/>
      <c r="F158" s="6"/>
      <c r="G158" s="6"/>
      <c r="H158" s="6"/>
      <c r="I158" s="7"/>
      <c r="J158" s="3"/>
      <c r="K158" s="3"/>
      <c r="L158" s="3"/>
    </row>
    <row r="159" spans="1:12" s="5" customFormat="1" ht="12.75" customHeight="1" x14ac:dyDescent="0.2">
      <c r="A159" s="3"/>
      <c r="B159" s="14"/>
      <c r="C159" s="14"/>
      <c r="F159" s="6"/>
      <c r="G159" s="6"/>
      <c r="H159" s="6"/>
      <c r="I159" s="7"/>
      <c r="J159" s="3"/>
      <c r="K159" s="3"/>
      <c r="L159" s="3"/>
    </row>
    <row r="160" spans="1:12" s="5" customFormat="1" ht="12.75" customHeight="1" x14ac:dyDescent="0.2">
      <c r="A160" s="3"/>
      <c r="B160" s="14"/>
      <c r="C160" s="14"/>
      <c r="F160" s="6"/>
      <c r="G160" s="6"/>
      <c r="H160" s="6"/>
      <c r="I160" s="7"/>
      <c r="J160" s="3"/>
      <c r="K160" s="3"/>
      <c r="L160" s="3"/>
    </row>
    <row r="161" spans="1:12" s="5" customFormat="1" ht="12.75" customHeight="1" x14ac:dyDescent="0.2">
      <c r="A161" s="3"/>
      <c r="B161" s="14"/>
      <c r="C161" s="14"/>
      <c r="F161" s="6"/>
      <c r="G161" s="6"/>
      <c r="H161" s="6"/>
      <c r="I161" s="7"/>
      <c r="J161" s="3"/>
      <c r="K161" s="3"/>
      <c r="L161" s="3"/>
    </row>
    <row r="162" spans="1:12" s="5" customFormat="1" ht="12.75" customHeight="1" x14ac:dyDescent="0.2">
      <c r="A162" s="3"/>
      <c r="B162" s="14"/>
      <c r="C162" s="14"/>
      <c r="F162" s="6"/>
      <c r="G162" s="6"/>
      <c r="H162" s="6"/>
      <c r="I162" s="7"/>
      <c r="J162" s="3"/>
      <c r="K162" s="3"/>
      <c r="L162" s="3"/>
    </row>
    <row r="163" spans="1:12" s="5" customFormat="1" ht="12.75" customHeight="1" x14ac:dyDescent="0.2">
      <c r="A163" s="3"/>
      <c r="B163" s="14"/>
      <c r="C163" s="14"/>
      <c r="F163" s="6"/>
      <c r="G163" s="6"/>
      <c r="H163" s="6"/>
      <c r="I163" s="7"/>
      <c r="J163" s="3"/>
      <c r="K163" s="3"/>
      <c r="L163" s="3"/>
    </row>
    <row r="164" spans="1:12" s="5" customFormat="1" ht="12.75" customHeight="1" x14ac:dyDescent="0.2">
      <c r="A164" s="3"/>
      <c r="B164" s="14"/>
      <c r="C164" s="14"/>
      <c r="F164" s="6"/>
      <c r="G164" s="6"/>
      <c r="H164" s="6"/>
      <c r="I164" s="7"/>
      <c r="J164" s="3"/>
      <c r="K164" s="3"/>
      <c r="L164" s="3"/>
    </row>
    <row r="165" spans="1:12" s="5" customFormat="1" ht="12.75" customHeight="1" x14ac:dyDescent="0.2">
      <c r="A165" s="3"/>
      <c r="B165" s="14"/>
      <c r="C165" s="14"/>
      <c r="F165" s="6"/>
      <c r="G165" s="6"/>
      <c r="H165" s="6"/>
      <c r="I165" s="7"/>
      <c r="J165" s="3"/>
      <c r="K165" s="3"/>
      <c r="L165" s="3"/>
    </row>
    <row r="166" spans="1:12" s="5" customFormat="1" ht="12.75" customHeight="1" x14ac:dyDescent="0.2">
      <c r="A166" s="3"/>
      <c r="B166" s="14"/>
      <c r="C166" s="14"/>
      <c r="F166" s="6"/>
      <c r="G166" s="6"/>
      <c r="H166" s="6"/>
      <c r="I166" s="7"/>
      <c r="J166" s="3"/>
      <c r="K166" s="3"/>
      <c r="L166" s="3"/>
    </row>
    <row r="167" spans="1:12" s="5" customFormat="1" ht="12.75" customHeight="1" x14ac:dyDescent="0.2">
      <c r="A167" s="3"/>
      <c r="B167" s="14"/>
      <c r="C167" s="14"/>
      <c r="F167" s="6"/>
      <c r="G167" s="6"/>
      <c r="H167" s="6"/>
      <c r="I167" s="7"/>
      <c r="J167" s="3"/>
      <c r="K167" s="3"/>
      <c r="L167" s="3"/>
    </row>
    <row r="168" spans="1:12" s="5" customFormat="1" ht="12.75" customHeight="1" x14ac:dyDescent="0.2">
      <c r="A168" s="3"/>
      <c r="B168" s="14"/>
      <c r="C168" s="14"/>
      <c r="F168" s="6"/>
      <c r="G168" s="6"/>
      <c r="H168" s="6"/>
      <c r="I168" s="7"/>
      <c r="J168" s="3"/>
      <c r="K168" s="3"/>
      <c r="L168" s="3"/>
    </row>
    <row r="169" spans="1:12" s="5" customFormat="1" ht="12.75" customHeight="1" x14ac:dyDescent="0.2">
      <c r="A169" s="3"/>
      <c r="B169" s="14"/>
      <c r="C169" s="14"/>
      <c r="F169" s="6"/>
      <c r="G169" s="6"/>
      <c r="H169" s="6"/>
      <c r="I169" s="7"/>
      <c r="J169" s="3"/>
      <c r="K169" s="3"/>
      <c r="L169" s="3"/>
    </row>
    <row r="170" spans="1:12" s="5" customFormat="1" ht="12.75" customHeight="1" x14ac:dyDescent="0.2">
      <c r="A170" s="3"/>
      <c r="B170" s="14"/>
      <c r="C170" s="14"/>
      <c r="F170" s="6"/>
      <c r="G170" s="6"/>
      <c r="H170" s="6"/>
      <c r="I170" s="7"/>
      <c r="J170" s="3"/>
      <c r="K170" s="3"/>
      <c r="L170" s="3"/>
    </row>
    <row r="171" spans="1:12" s="5" customFormat="1" ht="12.75" customHeight="1" x14ac:dyDescent="0.2">
      <c r="A171" s="3"/>
      <c r="B171" s="14"/>
      <c r="C171" s="14"/>
      <c r="F171" s="6"/>
      <c r="G171" s="6"/>
      <c r="H171" s="6"/>
      <c r="I171" s="7"/>
      <c r="J171" s="3"/>
      <c r="K171" s="3"/>
      <c r="L171" s="3"/>
    </row>
    <row r="172" spans="1:12" s="5" customFormat="1" ht="12.75" customHeight="1" x14ac:dyDescent="0.2">
      <c r="A172" s="3"/>
      <c r="B172" s="14"/>
      <c r="C172" s="14"/>
      <c r="F172" s="6"/>
      <c r="G172" s="6"/>
      <c r="H172" s="6"/>
      <c r="I172" s="7"/>
      <c r="J172" s="3"/>
      <c r="K172" s="3"/>
      <c r="L172" s="3"/>
    </row>
    <row r="173" spans="1:12" s="5" customFormat="1" ht="12.75" customHeight="1" x14ac:dyDescent="0.2">
      <c r="A173" s="3"/>
      <c r="B173" s="14"/>
      <c r="C173" s="14"/>
      <c r="F173" s="6"/>
      <c r="G173" s="6"/>
      <c r="H173" s="6"/>
      <c r="I173" s="7"/>
      <c r="J173" s="3"/>
      <c r="K173" s="3"/>
      <c r="L173" s="3"/>
    </row>
    <row r="174" spans="1:12" s="5" customFormat="1" ht="12.75" customHeight="1" x14ac:dyDescent="0.2">
      <c r="A174" s="3"/>
      <c r="B174" s="14"/>
      <c r="C174" s="14"/>
      <c r="F174" s="6"/>
      <c r="G174" s="6"/>
      <c r="H174" s="6"/>
      <c r="I174" s="7"/>
      <c r="J174" s="3"/>
      <c r="K174" s="3"/>
      <c r="L174" s="3"/>
    </row>
    <row r="175" spans="1:12" s="5" customFormat="1" ht="12.75" customHeight="1" x14ac:dyDescent="0.2">
      <c r="A175" s="3"/>
      <c r="B175" s="14"/>
      <c r="C175" s="14"/>
      <c r="F175" s="6"/>
      <c r="G175" s="6"/>
      <c r="H175" s="6"/>
      <c r="I175" s="7"/>
      <c r="J175" s="3"/>
      <c r="K175" s="3"/>
      <c r="L175" s="3"/>
    </row>
    <row r="176" spans="1:12" s="5" customFormat="1" ht="12.75" customHeight="1" x14ac:dyDescent="0.2">
      <c r="A176" s="3"/>
      <c r="B176" s="14"/>
      <c r="C176" s="14"/>
      <c r="F176" s="6"/>
      <c r="G176" s="6"/>
      <c r="H176" s="6"/>
      <c r="I176" s="7"/>
      <c r="J176" s="3"/>
      <c r="K176" s="3"/>
      <c r="L176" s="3"/>
    </row>
    <row r="177" spans="1:12" s="5" customFormat="1" ht="12.75" customHeight="1" x14ac:dyDescent="0.2">
      <c r="A177" s="3"/>
      <c r="B177" s="14"/>
      <c r="C177" s="14"/>
      <c r="F177" s="6"/>
      <c r="G177" s="6"/>
      <c r="H177" s="6"/>
      <c r="I177" s="7"/>
      <c r="J177" s="3"/>
      <c r="K177" s="3"/>
      <c r="L177" s="3"/>
    </row>
    <row r="178" spans="1:12" s="5" customFormat="1" ht="12.75" customHeight="1" x14ac:dyDescent="0.2">
      <c r="A178" s="3"/>
      <c r="B178" s="14"/>
      <c r="C178" s="14"/>
      <c r="F178" s="6"/>
      <c r="G178" s="6"/>
      <c r="H178" s="6"/>
      <c r="I178" s="7"/>
      <c r="J178" s="3"/>
      <c r="K178" s="3"/>
      <c r="L178" s="3"/>
    </row>
    <row r="179" spans="1:12" s="5" customFormat="1" ht="12.75" customHeight="1" x14ac:dyDescent="0.2">
      <c r="A179" s="3"/>
      <c r="B179" s="14"/>
      <c r="C179" s="14"/>
      <c r="F179" s="6"/>
      <c r="G179" s="6"/>
      <c r="H179" s="6"/>
      <c r="I179" s="7"/>
      <c r="J179" s="3"/>
      <c r="K179" s="3"/>
      <c r="L179" s="3"/>
    </row>
    <row r="180" spans="1:12" s="5" customFormat="1" ht="12.75" customHeight="1" x14ac:dyDescent="0.2">
      <c r="A180" s="3"/>
      <c r="B180" s="14"/>
      <c r="C180" s="14"/>
      <c r="F180" s="6"/>
      <c r="G180" s="6"/>
      <c r="H180" s="6"/>
      <c r="I180" s="7"/>
      <c r="J180" s="3"/>
      <c r="K180" s="3"/>
      <c r="L180" s="3"/>
    </row>
    <row r="181" spans="1:12" s="5" customFormat="1" ht="12.75" customHeight="1" x14ac:dyDescent="0.2">
      <c r="A181" s="3"/>
      <c r="B181" s="14"/>
      <c r="C181" s="14"/>
      <c r="F181" s="6"/>
      <c r="G181" s="6"/>
      <c r="H181" s="6"/>
      <c r="I181" s="7"/>
      <c r="J181" s="3"/>
      <c r="K181" s="3"/>
      <c r="L181" s="3"/>
    </row>
    <row r="182" spans="1:12" s="5" customFormat="1" ht="12.75" customHeight="1" x14ac:dyDescent="0.2">
      <c r="A182" s="3"/>
      <c r="B182" s="14"/>
      <c r="C182" s="14"/>
      <c r="F182" s="6"/>
      <c r="G182" s="6"/>
      <c r="H182" s="6"/>
      <c r="I182" s="7"/>
      <c r="J182" s="3"/>
      <c r="K182" s="3"/>
      <c r="L182" s="3"/>
    </row>
    <row r="183" spans="1:12" s="5" customFormat="1" ht="12.75" customHeight="1" x14ac:dyDescent="0.2">
      <c r="A183" s="3"/>
      <c r="B183" s="14"/>
      <c r="C183" s="14"/>
      <c r="F183" s="6"/>
      <c r="G183" s="6"/>
      <c r="H183" s="6"/>
      <c r="I183" s="7"/>
      <c r="J183" s="3"/>
      <c r="K183" s="3"/>
      <c r="L183" s="3"/>
    </row>
    <row r="184" spans="1:12" s="5" customFormat="1" ht="12.75" customHeight="1" x14ac:dyDescent="0.2">
      <c r="A184" s="3"/>
      <c r="B184" s="14"/>
      <c r="C184" s="14"/>
      <c r="F184" s="6"/>
      <c r="G184" s="6"/>
      <c r="H184" s="6"/>
      <c r="I184" s="7"/>
      <c r="J184" s="3"/>
      <c r="K184" s="3"/>
      <c r="L184" s="3"/>
    </row>
    <row r="185" spans="1:12" s="5" customFormat="1" ht="12.75" customHeight="1" x14ac:dyDescent="0.2">
      <c r="A185" s="3"/>
      <c r="B185" s="14"/>
      <c r="C185" s="14"/>
      <c r="F185" s="6"/>
      <c r="G185" s="6"/>
      <c r="H185" s="6"/>
      <c r="I185" s="7"/>
      <c r="J185" s="3"/>
      <c r="K185" s="3"/>
      <c r="L185" s="3"/>
    </row>
    <row r="186" spans="1:12" s="5" customFormat="1" ht="12.75" customHeight="1" x14ac:dyDescent="0.2">
      <c r="A186" s="3"/>
      <c r="B186" s="14"/>
      <c r="C186" s="14"/>
      <c r="F186" s="6"/>
      <c r="G186" s="6"/>
      <c r="H186" s="6"/>
      <c r="I186" s="7"/>
      <c r="J186" s="3"/>
      <c r="K186" s="3"/>
      <c r="L186" s="3"/>
    </row>
    <row r="187" spans="1:12" s="5" customFormat="1" ht="12.75" customHeight="1" x14ac:dyDescent="0.2">
      <c r="A187" s="3"/>
      <c r="B187" s="14"/>
      <c r="C187" s="14"/>
      <c r="F187" s="6"/>
      <c r="G187" s="6"/>
      <c r="H187" s="6"/>
      <c r="I187" s="7"/>
      <c r="J187" s="3"/>
      <c r="K187" s="3"/>
      <c r="L187" s="3"/>
    </row>
    <row r="188" spans="1:12" s="5" customFormat="1" ht="12.75" customHeight="1" x14ac:dyDescent="0.2">
      <c r="A188" s="3"/>
      <c r="B188" s="14"/>
      <c r="C188" s="14"/>
      <c r="F188" s="6"/>
      <c r="G188" s="6"/>
      <c r="H188" s="6"/>
      <c r="I188" s="7"/>
      <c r="J188" s="3"/>
      <c r="K188" s="3"/>
      <c r="L188" s="3"/>
    </row>
    <row r="189" spans="1:12" s="5" customFormat="1" ht="12.75" customHeight="1" x14ac:dyDescent="0.2">
      <c r="A189" s="3"/>
      <c r="B189" s="14"/>
      <c r="C189" s="14"/>
      <c r="F189" s="6"/>
      <c r="G189" s="6"/>
      <c r="H189" s="6"/>
      <c r="I189" s="7"/>
      <c r="J189" s="3"/>
      <c r="K189" s="3"/>
      <c r="L189" s="3"/>
    </row>
    <row r="190" spans="1:12" s="5" customFormat="1" ht="12.75" customHeight="1" x14ac:dyDescent="0.2">
      <c r="A190" s="3"/>
      <c r="B190" s="14"/>
      <c r="C190" s="14"/>
      <c r="F190" s="6"/>
      <c r="G190" s="6"/>
      <c r="H190" s="6"/>
      <c r="I190" s="7"/>
      <c r="J190" s="3"/>
      <c r="K190" s="3"/>
      <c r="L190" s="3"/>
    </row>
    <row r="191" spans="1:12" s="5" customFormat="1" ht="12.75" customHeight="1" x14ac:dyDescent="0.2">
      <c r="A191" s="3"/>
      <c r="B191" s="14"/>
      <c r="C191" s="14"/>
      <c r="F191" s="6"/>
      <c r="G191" s="6"/>
      <c r="H191" s="6"/>
      <c r="I191" s="7"/>
      <c r="J191" s="3"/>
      <c r="K191" s="3"/>
      <c r="L191" s="3"/>
    </row>
    <row r="192" spans="1:12" s="5" customFormat="1" ht="12.75" customHeight="1" x14ac:dyDescent="0.2">
      <c r="A192" s="3"/>
      <c r="B192" s="14"/>
      <c r="C192" s="14"/>
      <c r="F192" s="6"/>
      <c r="G192" s="6"/>
      <c r="H192" s="6"/>
      <c r="I192" s="7"/>
      <c r="J192" s="3"/>
      <c r="K192" s="3"/>
      <c r="L192" s="3"/>
    </row>
    <row r="193" spans="1:12" s="5" customFormat="1" ht="12.75" customHeight="1" x14ac:dyDescent="0.2">
      <c r="A193" s="3"/>
      <c r="B193" s="14"/>
      <c r="C193" s="14"/>
      <c r="F193" s="6"/>
      <c r="G193" s="6"/>
      <c r="H193" s="6"/>
      <c r="I193" s="7"/>
      <c r="J193" s="3"/>
      <c r="K193" s="3"/>
      <c r="L193" s="3"/>
    </row>
    <row r="194" spans="1:12" s="5" customFormat="1" ht="12.75" customHeight="1" x14ac:dyDescent="0.2">
      <c r="A194" s="3"/>
      <c r="B194" s="14"/>
      <c r="C194" s="14"/>
      <c r="F194" s="6"/>
      <c r="G194" s="6"/>
      <c r="H194" s="6"/>
      <c r="I194" s="7"/>
      <c r="J194" s="3"/>
      <c r="K194" s="3"/>
      <c r="L194" s="3"/>
    </row>
    <row r="195" spans="1:12" s="5" customFormat="1" ht="12.75" customHeight="1" x14ac:dyDescent="0.2">
      <c r="A195" s="3"/>
      <c r="B195" s="14"/>
      <c r="C195" s="14"/>
      <c r="F195" s="6"/>
      <c r="G195" s="6"/>
      <c r="H195" s="6"/>
      <c r="I195" s="7"/>
      <c r="J195" s="3"/>
      <c r="K195" s="3"/>
      <c r="L195" s="3"/>
    </row>
    <row r="196" spans="1:12" s="5" customFormat="1" ht="12.75" customHeight="1" x14ac:dyDescent="0.2">
      <c r="A196" s="3"/>
      <c r="B196" s="14"/>
      <c r="C196" s="14"/>
      <c r="F196" s="6"/>
      <c r="G196" s="6"/>
      <c r="H196" s="6"/>
      <c r="I196" s="7"/>
      <c r="J196" s="3"/>
      <c r="K196" s="3"/>
      <c r="L196" s="3"/>
    </row>
    <row r="197" spans="1:12" s="5" customFormat="1" ht="12.75" customHeight="1" x14ac:dyDescent="0.2">
      <c r="A197" s="3"/>
      <c r="B197" s="14"/>
      <c r="C197" s="14"/>
      <c r="F197" s="6"/>
      <c r="G197" s="6"/>
      <c r="H197" s="6"/>
      <c r="I197" s="7"/>
      <c r="J197" s="3"/>
      <c r="K197" s="3"/>
      <c r="L197" s="3"/>
    </row>
    <row r="198" spans="1:12" s="5" customFormat="1" ht="12.75" customHeight="1" x14ac:dyDescent="0.2">
      <c r="A198" s="3"/>
      <c r="B198" s="14"/>
      <c r="C198" s="14"/>
      <c r="F198" s="6"/>
      <c r="G198" s="6"/>
      <c r="H198" s="6"/>
      <c r="I198" s="7"/>
      <c r="J198" s="3"/>
      <c r="K198" s="3"/>
      <c r="L198" s="3"/>
    </row>
    <row r="199" spans="1:12" s="5" customFormat="1" ht="12.75" customHeight="1" x14ac:dyDescent="0.2">
      <c r="A199" s="3"/>
      <c r="B199" s="14"/>
      <c r="C199" s="14"/>
      <c r="F199" s="6"/>
      <c r="G199" s="6"/>
      <c r="H199" s="6"/>
      <c r="I199" s="7"/>
      <c r="J199" s="3"/>
      <c r="K199" s="3"/>
      <c r="L199" s="3"/>
    </row>
    <row r="200" spans="1:12" s="5" customFormat="1" ht="12.75" customHeight="1" x14ac:dyDescent="0.2">
      <c r="A200" s="3"/>
      <c r="B200" s="14"/>
      <c r="C200" s="14"/>
      <c r="F200" s="6"/>
      <c r="G200" s="6"/>
      <c r="H200" s="6"/>
      <c r="I200" s="7"/>
      <c r="J200" s="3"/>
      <c r="K200" s="3"/>
      <c r="L200" s="3"/>
    </row>
    <row r="201" spans="1:12" s="5" customFormat="1" ht="12.75" customHeight="1" x14ac:dyDescent="0.2">
      <c r="A201" s="3"/>
      <c r="B201" s="14"/>
      <c r="C201" s="14"/>
      <c r="F201" s="6"/>
      <c r="G201" s="6"/>
      <c r="H201" s="6"/>
      <c r="I201" s="7"/>
      <c r="J201" s="3"/>
      <c r="K201" s="3"/>
      <c r="L201" s="3"/>
    </row>
    <row r="202" spans="1:12" s="5" customFormat="1" ht="12.75" customHeight="1" x14ac:dyDescent="0.2">
      <c r="A202" s="3"/>
      <c r="B202" s="14"/>
      <c r="C202" s="14"/>
      <c r="F202" s="6"/>
      <c r="G202" s="6"/>
      <c r="H202" s="6"/>
      <c r="I202" s="7"/>
      <c r="J202" s="3"/>
      <c r="K202" s="3"/>
      <c r="L202" s="3"/>
    </row>
    <row r="203" spans="1:12" s="5" customFormat="1" ht="12.75" customHeight="1" x14ac:dyDescent="0.2">
      <c r="A203" s="3"/>
      <c r="B203" s="14"/>
      <c r="C203" s="14"/>
      <c r="F203" s="6"/>
      <c r="G203" s="6"/>
      <c r="H203" s="6"/>
      <c r="I203" s="7"/>
      <c r="J203" s="3"/>
      <c r="K203" s="3"/>
      <c r="L203" s="3"/>
    </row>
    <row r="204" spans="1:12" s="5" customFormat="1" ht="12.75" customHeight="1" x14ac:dyDescent="0.2">
      <c r="A204" s="3"/>
      <c r="B204" s="14"/>
      <c r="C204" s="14"/>
      <c r="F204" s="6"/>
      <c r="G204" s="6"/>
      <c r="H204" s="6"/>
      <c r="I204" s="7"/>
      <c r="J204" s="3"/>
      <c r="K204" s="3"/>
      <c r="L204" s="3"/>
    </row>
    <row r="205" spans="1:12" s="5" customFormat="1" ht="12.75" customHeight="1" x14ac:dyDescent="0.2">
      <c r="A205" s="3"/>
      <c r="B205" s="14"/>
      <c r="C205" s="14"/>
      <c r="F205" s="6"/>
      <c r="G205" s="6"/>
      <c r="H205" s="6"/>
      <c r="I205" s="7"/>
      <c r="J205" s="3"/>
      <c r="K205" s="3"/>
      <c r="L205" s="3"/>
    </row>
    <row r="206" spans="1:12" s="5" customFormat="1" ht="12.75" customHeight="1" x14ac:dyDescent="0.2">
      <c r="A206" s="3"/>
      <c r="B206" s="14"/>
      <c r="C206" s="14"/>
      <c r="F206" s="6"/>
      <c r="G206" s="6"/>
      <c r="H206" s="6"/>
      <c r="I206" s="7"/>
      <c r="J206" s="3"/>
      <c r="K206" s="3"/>
      <c r="L206" s="3"/>
    </row>
    <row r="207" spans="1:12" s="5" customFormat="1" ht="12.75" customHeight="1" x14ac:dyDescent="0.2">
      <c r="A207" s="3"/>
      <c r="B207" s="14"/>
      <c r="C207" s="14"/>
      <c r="F207" s="6"/>
      <c r="G207" s="6"/>
      <c r="H207" s="6"/>
      <c r="I207" s="7"/>
      <c r="J207" s="3"/>
      <c r="K207" s="3"/>
      <c r="L207" s="3"/>
    </row>
    <row r="208" spans="1:12" s="5" customFormat="1" ht="12.75" customHeight="1" x14ac:dyDescent="0.2">
      <c r="A208" s="3"/>
      <c r="B208" s="14"/>
      <c r="C208" s="14"/>
      <c r="F208" s="6"/>
      <c r="G208" s="6"/>
      <c r="H208" s="6"/>
      <c r="I208" s="7"/>
      <c r="J208" s="3"/>
      <c r="K208" s="3"/>
      <c r="L208" s="3"/>
    </row>
    <row r="209" spans="1:12" s="5" customFormat="1" ht="12.75" customHeight="1" x14ac:dyDescent="0.2">
      <c r="A209" s="3"/>
      <c r="B209" s="14"/>
      <c r="C209" s="14"/>
      <c r="F209" s="6"/>
      <c r="G209" s="6"/>
      <c r="H209" s="6"/>
      <c r="I209" s="7"/>
      <c r="J209" s="3"/>
      <c r="K209" s="3"/>
      <c r="L209" s="3"/>
    </row>
    <row r="210" spans="1:12" s="5" customFormat="1" ht="12.75" customHeight="1" x14ac:dyDescent="0.2">
      <c r="A210" s="3"/>
      <c r="B210" s="14"/>
      <c r="C210" s="14"/>
      <c r="F210" s="6"/>
      <c r="G210" s="6"/>
      <c r="H210" s="6"/>
      <c r="I210" s="7"/>
      <c r="J210" s="3"/>
      <c r="K210" s="3"/>
      <c r="L210" s="3"/>
    </row>
    <row r="211" spans="1:12" s="5" customFormat="1" ht="12.75" customHeight="1" x14ac:dyDescent="0.2">
      <c r="A211" s="3"/>
      <c r="B211" s="14"/>
      <c r="C211" s="14"/>
      <c r="F211" s="6"/>
      <c r="G211" s="6"/>
      <c r="H211" s="6"/>
      <c r="I211" s="7"/>
      <c r="J211" s="3"/>
      <c r="K211" s="3"/>
      <c r="L211" s="3"/>
    </row>
    <row r="212" spans="1:12" s="5" customFormat="1" ht="12.75" customHeight="1" x14ac:dyDescent="0.2">
      <c r="A212" s="3"/>
      <c r="B212" s="14"/>
      <c r="C212" s="14"/>
      <c r="F212" s="6"/>
      <c r="G212" s="6"/>
      <c r="H212" s="6"/>
      <c r="I212" s="7"/>
      <c r="J212" s="3"/>
      <c r="K212" s="3"/>
      <c r="L212" s="3"/>
    </row>
    <row r="213" spans="1:12" s="5" customFormat="1" ht="12.75" customHeight="1" x14ac:dyDescent="0.2">
      <c r="A213" s="3"/>
      <c r="B213" s="14"/>
      <c r="C213" s="14"/>
      <c r="F213" s="6"/>
      <c r="G213" s="6"/>
      <c r="H213" s="6"/>
      <c r="I213" s="7"/>
      <c r="J213" s="3"/>
      <c r="K213" s="3"/>
      <c r="L213" s="3"/>
    </row>
    <row r="214" spans="1:12" s="5" customFormat="1" ht="12.75" customHeight="1" x14ac:dyDescent="0.2">
      <c r="A214" s="3"/>
      <c r="B214" s="14"/>
      <c r="C214" s="14"/>
      <c r="F214" s="6"/>
      <c r="G214" s="6"/>
      <c r="H214" s="6"/>
      <c r="I214" s="7"/>
      <c r="J214" s="3"/>
      <c r="K214" s="3"/>
      <c r="L214" s="3"/>
    </row>
    <row r="215" spans="1:12" s="5" customFormat="1" ht="12.75" customHeight="1" x14ac:dyDescent="0.2">
      <c r="A215" s="3"/>
      <c r="B215" s="14"/>
      <c r="C215" s="14"/>
      <c r="F215" s="6"/>
      <c r="G215" s="6"/>
      <c r="H215" s="6"/>
      <c r="I215" s="7"/>
      <c r="J215" s="3"/>
      <c r="K215" s="3"/>
      <c r="L215" s="3"/>
    </row>
    <row r="216" spans="1:12" s="5" customFormat="1" ht="12.75" customHeight="1" x14ac:dyDescent="0.2">
      <c r="A216" s="3"/>
      <c r="B216" s="14"/>
      <c r="C216" s="14"/>
      <c r="F216" s="6"/>
      <c r="G216" s="6"/>
      <c r="H216" s="6"/>
      <c r="I216" s="7"/>
      <c r="J216" s="3"/>
      <c r="K216" s="3"/>
      <c r="L216" s="3"/>
    </row>
    <row r="217" spans="1:12" s="5" customFormat="1" ht="12.75" customHeight="1" x14ac:dyDescent="0.2">
      <c r="A217" s="3"/>
      <c r="B217" s="14"/>
      <c r="C217" s="14"/>
      <c r="F217" s="6"/>
      <c r="G217" s="6"/>
      <c r="H217" s="6"/>
      <c r="I217" s="7"/>
      <c r="J217" s="3"/>
      <c r="K217" s="3"/>
      <c r="L217" s="3"/>
    </row>
    <row r="218" spans="1:12" s="5" customFormat="1" ht="12.75" customHeight="1" x14ac:dyDescent="0.2">
      <c r="A218" s="3"/>
      <c r="B218" s="14"/>
      <c r="C218" s="14"/>
      <c r="F218" s="6"/>
      <c r="G218" s="6"/>
      <c r="H218" s="6"/>
      <c r="I218" s="7"/>
      <c r="J218" s="3"/>
      <c r="K218" s="3"/>
      <c r="L218" s="3"/>
    </row>
    <row r="219" spans="1:12" s="5" customFormat="1" ht="12.75" customHeight="1" x14ac:dyDescent="0.2">
      <c r="A219" s="3"/>
      <c r="B219" s="14"/>
      <c r="C219" s="14"/>
      <c r="F219" s="6"/>
      <c r="G219" s="6"/>
      <c r="H219" s="6"/>
      <c r="I219" s="7"/>
      <c r="J219" s="3"/>
      <c r="K219" s="3"/>
      <c r="L219" s="3"/>
    </row>
    <row r="220" spans="1:12" s="5" customFormat="1" ht="12.75" customHeight="1" x14ac:dyDescent="0.2">
      <c r="A220" s="3"/>
      <c r="B220" s="14"/>
      <c r="C220" s="14"/>
      <c r="F220" s="6"/>
      <c r="G220" s="6"/>
      <c r="H220" s="6"/>
      <c r="I220" s="7"/>
      <c r="J220" s="3"/>
      <c r="K220" s="3"/>
      <c r="L220" s="3"/>
    </row>
    <row r="221" spans="1:12" s="5" customFormat="1" ht="12.75" customHeight="1" x14ac:dyDescent="0.2">
      <c r="A221" s="3"/>
      <c r="B221" s="14"/>
      <c r="C221" s="14"/>
      <c r="F221" s="6"/>
      <c r="G221" s="6"/>
      <c r="H221" s="6"/>
      <c r="I221" s="7"/>
      <c r="J221" s="3"/>
      <c r="K221" s="3"/>
      <c r="L221" s="3"/>
    </row>
    <row r="222" spans="1:12" s="5" customFormat="1" ht="12.75" customHeight="1" x14ac:dyDescent="0.2">
      <c r="A222" s="3"/>
      <c r="B222" s="14"/>
      <c r="C222" s="14"/>
      <c r="F222" s="6"/>
      <c r="G222" s="6"/>
      <c r="H222" s="6"/>
      <c r="I222" s="7"/>
      <c r="J222" s="3"/>
      <c r="K222" s="3"/>
      <c r="L222" s="3"/>
    </row>
    <row r="223" spans="1:12" s="5" customFormat="1" ht="12.75" customHeight="1" x14ac:dyDescent="0.2">
      <c r="A223" s="3"/>
      <c r="B223" s="14"/>
      <c r="C223" s="14"/>
      <c r="F223" s="6"/>
      <c r="G223" s="6"/>
      <c r="H223" s="6"/>
      <c r="I223" s="7"/>
      <c r="J223" s="3"/>
      <c r="K223" s="3"/>
      <c r="L223" s="3"/>
    </row>
    <row r="224" spans="1:12" s="5" customFormat="1" ht="12.75" customHeight="1" x14ac:dyDescent="0.2">
      <c r="A224" s="3"/>
      <c r="B224" s="14"/>
      <c r="C224" s="14"/>
      <c r="F224" s="6"/>
      <c r="G224" s="6"/>
      <c r="H224" s="6"/>
      <c r="I224" s="7"/>
      <c r="J224" s="3"/>
      <c r="K224" s="3"/>
      <c r="L224" s="3"/>
    </row>
    <row r="225" spans="1:12" s="5" customFormat="1" ht="12.75" customHeight="1" x14ac:dyDescent="0.2">
      <c r="A225" s="3"/>
      <c r="B225" s="14"/>
      <c r="C225" s="14"/>
      <c r="F225" s="6"/>
      <c r="G225" s="6"/>
      <c r="H225" s="6"/>
      <c r="I225" s="7"/>
      <c r="J225" s="3"/>
      <c r="K225" s="3"/>
      <c r="L225" s="3"/>
    </row>
    <row r="226" spans="1:12" s="5" customFormat="1" ht="12.75" customHeight="1" x14ac:dyDescent="0.2">
      <c r="A226" s="3"/>
      <c r="B226" s="14"/>
      <c r="C226" s="14"/>
      <c r="F226" s="6"/>
      <c r="G226" s="6"/>
      <c r="H226" s="6"/>
      <c r="I226" s="7"/>
      <c r="J226" s="3"/>
      <c r="K226" s="3"/>
      <c r="L226" s="3"/>
    </row>
    <row r="227" spans="1:12" s="5" customFormat="1" ht="12.75" customHeight="1" x14ac:dyDescent="0.2">
      <c r="A227" s="3"/>
      <c r="B227" s="14"/>
      <c r="C227" s="14"/>
      <c r="F227" s="6"/>
      <c r="G227" s="6"/>
      <c r="H227" s="6"/>
      <c r="I227" s="7"/>
      <c r="J227" s="3"/>
      <c r="K227" s="3"/>
      <c r="L227" s="3"/>
    </row>
    <row r="228" spans="1:12" s="5" customFormat="1" ht="12.75" customHeight="1" x14ac:dyDescent="0.2">
      <c r="A228" s="3"/>
      <c r="B228" s="14"/>
      <c r="C228" s="14"/>
      <c r="F228" s="6"/>
      <c r="G228" s="6"/>
      <c r="H228" s="6"/>
      <c r="I228" s="7"/>
      <c r="J228" s="3"/>
      <c r="K228" s="3"/>
      <c r="L228" s="3"/>
    </row>
    <row r="229" spans="1:12" s="5" customFormat="1" ht="12.75" customHeight="1" x14ac:dyDescent="0.2">
      <c r="A229" s="3"/>
      <c r="B229" s="14"/>
      <c r="C229" s="14"/>
      <c r="F229" s="6"/>
      <c r="G229" s="6"/>
      <c r="H229" s="6"/>
      <c r="I229" s="7"/>
      <c r="J229" s="3"/>
      <c r="K229" s="3"/>
      <c r="L229" s="3"/>
    </row>
    <row r="230" spans="1:12" s="5" customFormat="1" ht="12.75" customHeight="1" x14ac:dyDescent="0.2">
      <c r="A230" s="3"/>
      <c r="B230" s="14"/>
      <c r="C230" s="14"/>
      <c r="F230" s="6"/>
      <c r="G230" s="6"/>
      <c r="H230" s="6"/>
      <c r="I230" s="7"/>
      <c r="J230" s="3"/>
      <c r="K230" s="3"/>
      <c r="L230" s="3"/>
    </row>
    <row r="231" spans="1:12" s="5" customFormat="1" ht="12.75" customHeight="1" x14ac:dyDescent="0.2">
      <c r="A231" s="3"/>
      <c r="B231" s="14"/>
      <c r="C231" s="14"/>
      <c r="F231" s="6"/>
      <c r="G231" s="6"/>
      <c r="H231" s="6"/>
      <c r="I231" s="7"/>
      <c r="J231" s="3"/>
      <c r="K231" s="3"/>
      <c r="L231" s="3"/>
    </row>
    <row r="232" spans="1:12" s="5" customFormat="1" ht="12.75" customHeight="1" x14ac:dyDescent="0.2">
      <c r="A232" s="3"/>
      <c r="B232" s="14"/>
      <c r="C232" s="14"/>
      <c r="F232" s="6"/>
      <c r="G232" s="6"/>
      <c r="H232" s="6"/>
      <c r="I232" s="7"/>
      <c r="J232" s="3"/>
      <c r="K232" s="3"/>
      <c r="L232" s="3"/>
    </row>
    <row r="233" spans="1:12" s="5" customFormat="1" ht="12.75" customHeight="1" x14ac:dyDescent="0.2">
      <c r="A233" s="3"/>
      <c r="B233" s="14"/>
      <c r="C233" s="14"/>
      <c r="F233" s="6"/>
      <c r="G233" s="6"/>
      <c r="H233" s="6"/>
      <c r="I233" s="7"/>
      <c r="J233" s="3"/>
      <c r="K233" s="3"/>
      <c r="L233" s="3"/>
    </row>
    <row r="234" spans="1:12" s="5" customFormat="1" ht="12.75" customHeight="1" x14ac:dyDescent="0.2">
      <c r="A234" s="3"/>
      <c r="B234" s="14"/>
      <c r="C234" s="14"/>
      <c r="F234" s="6"/>
      <c r="G234" s="6"/>
      <c r="H234" s="6"/>
      <c r="I234" s="7"/>
      <c r="J234" s="3"/>
      <c r="K234" s="3"/>
      <c r="L234" s="3"/>
    </row>
    <row r="235" spans="1:12" s="5" customFormat="1" ht="12.75" customHeight="1" x14ac:dyDescent="0.2">
      <c r="A235" s="3"/>
      <c r="B235" s="14"/>
      <c r="C235" s="14"/>
      <c r="F235" s="6"/>
      <c r="G235" s="6"/>
      <c r="H235" s="6"/>
      <c r="I235" s="7"/>
      <c r="J235" s="3"/>
      <c r="K235" s="3"/>
      <c r="L235" s="3"/>
    </row>
    <row r="236" spans="1:12" s="5" customFormat="1" ht="12.75" customHeight="1" x14ac:dyDescent="0.2">
      <c r="A236" s="3"/>
      <c r="B236" s="14"/>
      <c r="C236" s="14"/>
      <c r="F236" s="6"/>
      <c r="G236" s="6"/>
      <c r="H236" s="6"/>
      <c r="I236" s="7"/>
      <c r="J236" s="3"/>
      <c r="K236" s="3"/>
      <c r="L236" s="3"/>
    </row>
    <row r="237" spans="1:12" s="5" customFormat="1" ht="12.75" customHeight="1" x14ac:dyDescent="0.2">
      <c r="A237" s="3"/>
      <c r="B237" s="14"/>
      <c r="C237" s="14"/>
      <c r="F237" s="6"/>
      <c r="G237" s="6"/>
      <c r="H237" s="6"/>
      <c r="I237" s="7"/>
      <c r="J237" s="3"/>
      <c r="K237" s="3"/>
      <c r="L237" s="3"/>
    </row>
    <row r="238" spans="1:12" s="5" customFormat="1" ht="12.75" customHeight="1" x14ac:dyDescent="0.2">
      <c r="A238" s="3"/>
      <c r="B238" s="14"/>
      <c r="C238" s="14"/>
      <c r="F238" s="6"/>
      <c r="G238" s="6"/>
      <c r="H238" s="6"/>
      <c r="I238" s="7"/>
      <c r="J238" s="3"/>
      <c r="K238" s="3"/>
      <c r="L238" s="3"/>
    </row>
    <row r="239" spans="1:12" s="5" customFormat="1" ht="12.75" customHeight="1" x14ac:dyDescent="0.2">
      <c r="A239" s="3"/>
      <c r="B239" s="14"/>
      <c r="C239" s="14"/>
      <c r="F239" s="6"/>
      <c r="G239" s="6"/>
      <c r="H239" s="6"/>
      <c r="I239" s="7"/>
      <c r="J239" s="3"/>
      <c r="K239" s="3"/>
      <c r="L239" s="3"/>
    </row>
    <row r="240" spans="1:12" s="5" customFormat="1" ht="12.75" customHeight="1" x14ac:dyDescent="0.2">
      <c r="A240" s="3"/>
      <c r="B240" s="14"/>
      <c r="C240" s="14"/>
      <c r="F240" s="6"/>
      <c r="G240" s="6"/>
      <c r="H240" s="6"/>
      <c r="I240" s="7"/>
      <c r="J240" s="3"/>
      <c r="K240" s="3"/>
      <c r="L240" s="3"/>
    </row>
    <row r="241" spans="1:12" s="5" customFormat="1" ht="12.75" customHeight="1" x14ac:dyDescent="0.2">
      <c r="A241" s="3"/>
      <c r="B241" s="14"/>
      <c r="C241" s="14"/>
      <c r="F241" s="6"/>
      <c r="G241" s="6"/>
      <c r="H241" s="6"/>
      <c r="I241" s="7"/>
      <c r="J241" s="3"/>
      <c r="K241" s="3"/>
      <c r="L241" s="3"/>
    </row>
    <row r="242" spans="1:12" s="5" customFormat="1" ht="12.75" customHeight="1" x14ac:dyDescent="0.2">
      <c r="A242" s="3"/>
      <c r="B242" s="14"/>
      <c r="C242" s="14"/>
      <c r="F242" s="6"/>
      <c r="G242" s="6"/>
      <c r="H242" s="6"/>
      <c r="I242" s="7"/>
      <c r="J242" s="3"/>
      <c r="K242" s="3"/>
      <c r="L242" s="3"/>
    </row>
    <row r="243" spans="1:12" s="5" customFormat="1" ht="12.75" customHeight="1" x14ac:dyDescent="0.2">
      <c r="A243" s="3"/>
      <c r="B243" s="14"/>
      <c r="C243" s="14"/>
      <c r="F243" s="6"/>
      <c r="G243" s="6"/>
      <c r="H243" s="6"/>
      <c r="I243" s="7"/>
      <c r="J243" s="3"/>
      <c r="K243" s="3"/>
      <c r="L243" s="3"/>
    </row>
    <row r="244" spans="1:12" s="5" customFormat="1" ht="12.75" customHeight="1" x14ac:dyDescent="0.2">
      <c r="A244" s="3"/>
      <c r="B244" s="14"/>
      <c r="C244" s="14"/>
      <c r="F244" s="6"/>
      <c r="G244" s="6"/>
      <c r="H244" s="6"/>
      <c r="I244" s="7"/>
      <c r="J244" s="3"/>
      <c r="K244" s="3"/>
      <c r="L244" s="3"/>
    </row>
    <row r="245" spans="1:12" s="5" customFormat="1" ht="12.75" customHeight="1" x14ac:dyDescent="0.2">
      <c r="A245" s="3"/>
      <c r="B245" s="14"/>
      <c r="C245" s="14"/>
      <c r="F245" s="6"/>
      <c r="G245" s="6"/>
      <c r="H245" s="6"/>
      <c r="I245" s="7"/>
      <c r="J245" s="3"/>
      <c r="K245" s="3"/>
      <c r="L245" s="3"/>
    </row>
    <row r="246" spans="1:12" s="5" customFormat="1" ht="12.75" customHeight="1" x14ac:dyDescent="0.2">
      <c r="A246" s="3"/>
      <c r="B246" s="14"/>
      <c r="C246" s="14"/>
      <c r="F246" s="6"/>
      <c r="G246" s="6"/>
      <c r="H246" s="6"/>
      <c r="I246" s="7"/>
      <c r="J246" s="3"/>
      <c r="K246" s="3"/>
      <c r="L246" s="3"/>
    </row>
    <row r="247" spans="1:12" s="5" customFormat="1" ht="12.75" customHeight="1" x14ac:dyDescent="0.2">
      <c r="A247" s="3"/>
      <c r="B247" s="14"/>
      <c r="C247" s="14"/>
      <c r="F247" s="6"/>
      <c r="G247" s="6"/>
      <c r="H247" s="6"/>
      <c r="I247" s="7"/>
      <c r="J247" s="3"/>
      <c r="K247" s="3"/>
      <c r="L247" s="3"/>
    </row>
    <row r="248" spans="1:12" s="5" customFormat="1" ht="12.75" customHeight="1" x14ac:dyDescent="0.2">
      <c r="A248" s="3"/>
      <c r="B248" s="14"/>
      <c r="C248" s="14"/>
      <c r="F248" s="6"/>
      <c r="G248" s="6"/>
      <c r="H248" s="6"/>
      <c r="I248" s="7"/>
      <c r="J248" s="3"/>
      <c r="K248" s="3"/>
      <c r="L248" s="3"/>
    </row>
    <row r="249" spans="1:12" s="5" customFormat="1" ht="12.75" customHeight="1" x14ac:dyDescent="0.2">
      <c r="A249" s="3"/>
      <c r="B249" s="14"/>
      <c r="C249" s="14"/>
      <c r="F249" s="6"/>
      <c r="G249" s="6"/>
      <c r="H249" s="6"/>
      <c r="I249" s="7"/>
      <c r="J249" s="3"/>
      <c r="K249" s="3"/>
      <c r="L249" s="3"/>
    </row>
    <row r="250" spans="1:12" s="5" customFormat="1" ht="12.75" customHeight="1" x14ac:dyDescent="0.2">
      <c r="A250" s="3"/>
      <c r="B250" s="14"/>
      <c r="C250" s="14"/>
      <c r="F250" s="6"/>
      <c r="G250" s="6"/>
      <c r="H250" s="6"/>
      <c r="I250" s="7"/>
      <c r="J250" s="3"/>
      <c r="K250" s="3"/>
      <c r="L250" s="3"/>
    </row>
    <row r="251" spans="1:12" s="5" customFormat="1" ht="12.75" customHeight="1" x14ac:dyDescent="0.2">
      <c r="A251" s="3"/>
      <c r="B251" s="14"/>
      <c r="C251" s="14"/>
      <c r="F251" s="6"/>
      <c r="G251" s="6"/>
      <c r="H251" s="6"/>
      <c r="I251" s="7"/>
      <c r="J251" s="3"/>
      <c r="K251" s="3"/>
      <c r="L251" s="3"/>
    </row>
    <row r="252" spans="1:12" s="5" customFormat="1" ht="12.75" customHeight="1" x14ac:dyDescent="0.2">
      <c r="A252" s="3"/>
      <c r="B252" s="14"/>
      <c r="C252" s="14"/>
      <c r="F252" s="6"/>
      <c r="G252" s="6"/>
      <c r="H252" s="6"/>
      <c r="I252" s="7"/>
      <c r="J252" s="3"/>
      <c r="K252" s="3"/>
      <c r="L252" s="3"/>
    </row>
    <row r="253" spans="1:12" s="5" customFormat="1" ht="12.75" customHeight="1" x14ac:dyDescent="0.2">
      <c r="A253" s="3"/>
      <c r="B253" s="14"/>
      <c r="C253" s="14"/>
      <c r="F253" s="6"/>
      <c r="G253" s="6"/>
      <c r="H253" s="6"/>
      <c r="I253" s="7"/>
      <c r="J253" s="3"/>
      <c r="K253" s="3"/>
      <c r="L253" s="3"/>
    </row>
    <row r="254" spans="1:12" s="5" customFormat="1" ht="12.75" customHeight="1" x14ac:dyDescent="0.2">
      <c r="A254" s="3"/>
      <c r="B254" s="14"/>
      <c r="C254" s="14"/>
      <c r="F254" s="6"/>
      <c r="G254" s="6"/>
      <c r="H254" s="6"/>
      <c r="I254" s="7"/>
      <c r="J254" s="3"/>
      <c r="K254" s="3"/>
      <c r="L254" s="3"/>
    </row>
    <row r="255" spans="1:12" s="5" customFormat="1" ht="12.75" customHeight="1" x14ac:dyDescent="0.2">
      <c r="A255" s="3"/>
      <c r="B255" s="14"/>
      <c r="C255" s="14"/>
      <c r="F255" s="6"/>
      <c r="G255" s="6"/>
      <c r="H255" s="6"/>
      <c r="I255" s="7"/>
      <c r="J255" s="3"/>
      <c r="K255" s="3"/>
      <c r="L255" s="3"/>
    </row>
    <row r="256" spans="1:12" s="5" customFormat="1" ht="12.75" customHeight="1" x14ac:dyDescent="0.2">
      <c r="A256" s="3"/>
      <c r="B256" s="14"/>
      <c r="C256" s="14"/>
      <c r="F256" s="6"/>
      <c r="G256" s="6"/>
      <c r="H256" s="6"/>
      <c r="I256" s="7"/>
      <c r="J256" s="3"/>
      <c r="K256" s="3"/>
      <c r="L256" s="3"/>
    </row>
    <row r="257" spans="1:12" s="5" customFormat="1" ht="12.75" customHeight="1" x14ac:dyDescent="0.2">
      <c r="A257" s="3"/>
      <c r="B257" s="14"/>
      <c r="C257" s="14"/>
      <c r="F257" s="6"/>
      <c r="G257" s="6"/>
      <c r="H257" s="6"/>
      <c r="I257" s="7"/>
      <c r="J257" s="3"/>
      <c r="K257" s="3"/>
      <c r="L257" s="3"/>
    </row>
    <row r="258" spans="1:12" s="5" customFormat="1" ht="12.75" customHeight="1" x14ac:dyDescent="0.2">
      <c r="A258" s="3"/>
      <c r="B258" s="14"/>
      <c r="C258" s="14"/>
      <c r="F258" s="6"/>
      <c r="G258" s="6"/>
      <c r="H258" s="6"/>
      <c r="I258" s="7"/>
      <c r="J258" s="3"/>
      <c r="K258" s="3"/>
      <c r="L258" s="3"/>
    </row>
    <row r="259" spans="1:12" s="5" customFormat="1" ht="12.75" customHeight="1" x14ac:dyDescent="0.2">
      <c r="A259" s="3"/>
      <c r="B259" s="14"/>
      <c r="C259" s="14"/>
      <c r="F259" s="6"/>
      <c r="G259" s="6"/>
      <c r="H259" s="6"/>
      <c r="I259" s="7"/>
      <c r="J259" s="3"/>
      <c r="K259" s="3"/>
      <c r="L259" s="3"/>
    </row>
    <row r="260" spans="1:12" s="5" customFormat="1" ht="12.75" customHeight="1" x14ac:dyDescent="0.2">
      <c r="A260" s="3"/>
      <c r="B260" s="14"/>
      <c r="C260" s="14"/>
      <c r="F260" s="6"/>
      <c r="G260" s="6"/>
      <c r="H260" s="6"/>
      <c r="I260" s="7"/>
      <c r="J260" s="3"/>
      <c r="K260" s="3"/>
      <c r="L260" s="3"/>
    </row>
    <row r="261" spans="1:12" s="5" customFormat="1" ht="12.75" customHeight="1" x14ac:dyDescent="0.2">
      <c r="A261" s="3"/>
      <c r="B261" s="14"/>
      <c r="C261" s="14"/>
      <c r="F261" s="6"/>
      <c r="G261" s="6"/>
      <c r="H261" s="6"/>
      <c r="I261" s="7"/>
      <c r="J261" s="3"/>
      <c r="K261" s="3"/>
      <c r="L261" s="3"/>
    </row>
    <row r="262" spans="1:12" s="5" customFormat="1" ht="12.75" customHeight="1" x14ac:dyDescent="0.2">
      <c r="A262" s="3"/>
      <c r="B262" s="14"/>
      <c r="C262" s="14"/>
      <c r="F262" s="6"/>
      <c r="G262" s="6"/>
      <c r="H262" s="6"/>
      <c r="I262" s="7"/>
      <c r="J262" s="3"/>
      <c r="K262" s="3"/>
      <c r="L262" s="3"/>
    </row>
    <row r="263" spans="1:12" s="5" customFormat="1" ht="12.75" customHeight="1" x14ac:dyDescent="0.2">
      <c r="A263" s="3"/>
      <c r="B263" s="14"/>
      <c r="C263" s="14"/>
      <c r="F263" s="6"/>
      <c r="G263" s="6"/>
      <c r="H263" s="6"/>
      <c r="I263" s="7"/>
      <c r="J263" s="3"/>
      <c r="K263" s="3"/>
      <c r="L263" s="3"/>
    </row>
    <row r="264" spans="1:12" s="5" customFormat="1" ht="12.75" customHeight="1" x14ac:dyDescent="0.2">
      <c r="A264" s="3"/>
      <c r="B264" s="14"/>
      <c r="C264" s="14"/>
      <c r="F264" s="6"/>
      <c r="G264" s="6"/>
      <c r="H264" s="6"/>
      <c r="I264" s="7"/>
      <c r="J264" s="3"/>
      <c r="K264" s="3"/>
      <c r="L264" s="3"/>
    </row>
    <row r="265" spans="1:12" s="5" customFormat="1" ht="12.75" customHeight="1" x14ac:dyDescent="0.2">
      <c r="A265" s="3"/>
      <c r="B265" s="14"/>
      <c r="C265" s="14"/>
      <c r="F265" s="6"/>
      <c r="G265" s="6"/>
      <c r="H265" s="6"/>
      <c r="I265" s="7"/>
      <c r="J265" s="3"/>
      <c r="K265" s="3"/>
      <c r="L265" s="3"/>
    </row>
    <row r="266" spans="1:12" s="5" customFormat="1" ht="12.75" customHeight="1" x14ac:dyDescent="0.2">
      <c r="A266" s="3"/>
      <c r="B266" s="14"/>
      <c r="C266" s="14"/>
      <c r="F266" s="6"/>
      <c r="G266" s="6"/>
      <c r="H266" s="6"/>
      <c r="I266" s="7"/>
      <c r="J266" s="3"/>
      <c r="K266" s="3"/>
      <c r="L266" s="3"/>
    </row>
    <row r="267" spans="1:12" s="5" customFormat="1" ht="12.75" customHeight="1" x14ac:dyDescent="0.2">
      <c r="A267" s="3"/>
      <c r="B267" s="14"/>
      <c r="C267" s="14"/>
      <c r="F267" s="6"/>
      <c r="G267" s="6"/>
      <c r="H267" s="6"/>
      <c r="I267" s="7"/>
      <c r="J267" s="3"/>
      <c r="K267" s="3"/>
      <c r="L267" s="3"/>
    </row>
    <row r="268" spans="1:12" s="5" customFormat="1" ht="12.75" customHeight="1" x14ac:dyDescent="0.2">
      <c r="A268" s="3"/>
      <c r="B268" s="14"/>
      <c r="C268" s="14"/>
      <c r="F268" s="6"/>
      <c r="G268" s="6"/>
      <c r="H268" s="6"/>
      <c r="I268" s="7"/>
      <c r="J268" s="3"/>
      <c r="K268" s="3"/>
      <c r="L268" s="3"/>
    </row>
    <row r="269" spans="1:12" s="5" customFormat="1" ht="12.75" customHeight="1" x14ac:dyDescent="0.2">
      <c r="A269" s="3"/>
      <c r="B269" s="14"/>
      <c r="C269" s="14"/>
      <c r="F269" s="6"/>
      <c r="G269" s="6"/>
      <c r="H269" s="6"/>
      <c r="I269" s="7"/>
      <c r="J269" s="3"/>
      <c r="K269" s="3"/>
      <c r="L269" s="3"/>
    </row>
    <row r="270" spans="1:12" s="5" customFormat="1" ht="12.75" customHeight="1" x14ac:dyDescent="0.2">
      <c r="A270" s="3"/>
      <c r="B270" s="14"/>
      <c r="C270" s="14"/>
      <c r="F270" s="6"/>
      <c r="G270" s="6"/>
      <c r="H270" s="6"/>
      <c r="I270" s="7"/>
      <c r="J270" s="3"/>
      <c r="K270" s="3"/>
      <c r="L270" s="3"/>
    </row>
    <row r="271" spans="1:12" s="5" customFormat="1" ht="12.75" customHeight="1" x14ac:dyDescent="0.2">
      <c r="A271" s="3"/>
      <c r="B271" s="14"/>
      <c r="C271" s="14"/>
      <c r="F271" s="6"/>
      <c r="G271" s="6"/>
      <c r="H271" s="6"/>
      <c r="I271" s="7"/>
      <c r="J271" s="3"/>
      <c r="K271" s="3"/>
      <c r="L271" s="3"/>
    </row>
    <row r="272" spans="1:12" s="5" customFormat="1" ht="12.75" customHeight="1" x14ac:dyDescent="0.2">
      <c r="A272" s="3"/>
      <c r="B272" s="14"/>
      <c r="C272" s="14"/>
      <c r="F272" s="6"/>
      <c r="G272" s="6"/>
      <c r="H272" s="6"/>
      <c r="I272" s="7"/>
      <c r="J272" s="3"/>
      <c r="K272" s="3"/>
      <c r="L272" s="3"/>
    </row>
    <row r="273" spans="1:12" s="5" customFormat="1" ht="12.75" customHeight="1" x14ac:dyDescent="0.2">
      <c r="A273" s="3"/>
      <c r="B273" s="14"/>
      <c r="C273" s="14"/>
      <c r="F273" s="6"/>
      <c r="G273" s="6"/>
      <c r="H273" s="6"/>
      <c r="I273" s="7"/>
      <c r="J273" s="3"/>
      <c r="K273" s="3"/>
      <c r="L273" s="3"/>
    </row>
    <row r="274" spans="1:12" s="5" customFormat="1" ht="12.75" customHeight="1" x14ac:dyDescent="0.2">
      <c r="A274" s="3"/>
      <c r="B274" s="14"/>
      <c r="C274" s="14"/>
      <c r="F274" s="6"/>
      <c r="G274" s="6"/>
      <c r="H274" s="6"/>
      <c r="I274" s="7"/>
      <c r="J274" s="3"/>
      <c r="K274" s="3"/>
      <c r="L274" s="3"/>
    </row>
    <row r="275" spans="1:12" s="5" customFormat="1" ht="12.75" customHeight="1" x14ac:dyDescent="0.2">
      <c r="A275" s="3"/>
      <c r="B275" s="14"/>
      <c r="C275" s="14"/>
      <c r="F275" s="6"/>
      <c r="G275" s="6"/>
      <c r="H275" s="6"/>
      <c r="I275" s="7"/>
      <c r="J275" s="3"/>
      <c r="K275" s="3"/>
      <c r="L275" s="3"/>
    </row>
    <row r="276" spans="1:12" s="5" customFormat="1" ht="12.75" customHeight="1" x14ac:dyDescent="0.2">
      <c r="A276" s="3"/>
      <c r="B276" s="14"/>
      <c r="C276" s="14"/>
      <c r="F276" s="6"/>
      <c r="G276" s="6"/>
      <c r="H276" s="6"/>
      <c r="I276" s="7"/>
      <c r="J276" s="3"/>
      <c r="K276" s="3"/>
      <c r="L276" s="3"/>
    </row>
    <row r="277" spans="1:12" s="5" customFormat="1" ht="12.75" customHeight="1" x14ac:dyDescent="0.2">
      <c r="A277" s="3"/>
      <c r="B277" s="14"/>
      <c r="C277" s="14"/>
      <c r="F277" s="6"/>
      <c r="G277" s="6"/>
      <c r="H277" s="6"/>
      <c r="I277" s="7"/>
      <c r="J277" s="3"/>
      <c r="K277" s="3"/>
      <c r="L277" s="3"/>
    </row>
    <row r="278" spans="1:12" s="5" customFormat="1" ht="12.75" customHeight="1" x14ac:dyDescent="0.2">
      <c r="A278" s="3"/>
      <c r="B278" s="14"/>
      <c r="C278" s="14"/>
      <c r="F278" s="6"/>
      <c r="G278" s="6"/>
      <c r="H278" s="6"/>
      <c r="I278" s="7"/>
      <c r="J278" s="3"/>
      <c r="K278" s="3"/>
      <c r="L278" s="3"/>
    </row>
    <row r="279" spans="1:12" s="5" customFormat="1" ht="12.75" customHeight="1" x14ac:dyDescent="0.2">
      <c r="A279" s="3"/>
      <c r="B279" s="14"/>
      <c r="C279" s="14"/>
      <c r="F279" s="6"/>
      <c r="G279" s="6"/>
      <c r="H279" s="6"/>
      <c r="I279" s="7"/>
      <c r="J279" s="3"/>
      <c r="K279" s="3"/>
      <c r="L279" s="3"/>
    </row>
    <row r="280" spans="1:12" s="5" customFormat="1" ht="12.75" customHeight="1" x14ac:dyDescent="0.2">
      <c r="A280" s="3"/>
      <c r="B280" s="14"/>
      <c r="C280" s="14"/>
      <c r="F280" s="6"/>
      <c r="G280" s="6"/>
      <c r="H280" s="6"/>
      <c r="I280" s="7"/>
      <c r="J280" s="3"/>
      <c r="K280" s="3"/>
      <c r="L280" s="3"/>
    </row>
    <row r="281" spans="1:12" s="5" customFormat="1" ht="12.75" customHeight="1" x14ac:dyDescent="0.2">
      <c r="A281" s="3"/>
      <c r="B281" s="14"/>
      <c r="C281" s="14"/>
      <c r="F281" s="6"/>
      <c r="G281" s="6"/>
      <c r="H281" s="6"/>
      <c r="I281" s="7"/>
      <c r="J281" s="3"/>
      <c r="K281" s="3"/>
      <c r="L281" s="3"/>
    </row>
    <row r="282" spans="1:12" s="5" customFormat="1" ht="12.75" customHeight="1" x14ac:dyDescent="0.2">
      <c r="A282" s="3"/>
      <c r="B282" s="14"/>
      <c r="C282" s="14"/>
      <c r="F282" s="6"/>
      <c r="G282" s="6"/>
      <c r="H282" s="6"/>
      <c r="I282" s="7"/>
      <c r="J282" s="3"/>
      <c r="K282" s="3"/>
      <c r="L282" s="3"/>
    </row>
    <row r="283" spans="1:12" s="5" customFormat="1" ht="12.75" customHeight="1" x14ac:dyDescent="0.2">
      <c r="A283" s="3"/>
      <c r="B283" s="14"/>
      <c r="C283" s="14"/>
      <c r="F283" s="6"/>
      <c r="G283" s="6"/>
      <c r="H283" s="6"/>
      <c r="I283" s="7"/>
      <c r="J283" s="3"/>
      <c r="K283" s="3"/>
      <c r="L283" s="3"/>
    </row>
    <row r="284" spans="1:12" s="5" customFormat="1" ht="12.75" customHeight="1" x14ac:dyDescent="0.2">
      <c r="A284" s="3"/>
      <c r="B284" s="14"/>
      <c r="C284" s="14"/>
      <c r="F284" s="6"/>
      <c r="G284" s="6"/>
      <c r="H284" s="6"/>
      <c r="I284" s="7"/>
      <c r="J284" s="3"/>
      <c r="K284" s="3"/>
      <c r="L284" s="3"/>
    </row>
    <row r="285" spans="1:12" s="5" customFormat="1" ht="12.75" customHeight="1" x14ac:dyDescent="0.2">
      <c r="A285" s="3"/>
      <c r="B285" s="14"/>
      <c r="C285" s="14"/>
      <c r="F285" s="6"/>
      <c r="G285" s="6"/>
      <c r="H285" s="6"/>
      <c r="I285" s="7"/>
      <c r="J285" s="3"/>
      <c r="K285" s="3"/>
      <c r="L285" s="3"/>
    </row>
    <row r="286" spans="1:12" s="5" customFormat="1" ht="12.75" customHeight="1" x14ac:dyDescent="0.2">
      <c r="A286" s="3"/>
      <c r="B286" s="14"/>
      <c r="C286" s="14"/>
      <c r="F286" s="6"/>
      <c r="G286" s="6"/>
      <c r="H286" s="6"/>
      <c r="I286" s="7"/>
      <c r="J286" s="3"/>
      <c r="K286" s="3"/>
      <c r="L286" s="3"/>
    </row>
    <row r="287" spans="1:12" s="5" customFormat="1" ht="12.75" customHeight="1" x14ac:dyDescent="0.2">
      <c r="A287" s="3"/>
      <c r="B287" s="14"/>
      <c r="C287" s="14"/>
      <c r="F287" s="6"/>
      <c r="G287" s="6"/>
      <c r="H287" s="6"/>
      <c r="I287" s="7"/>
      <c r="J287" s="3"/>
      <c r="K287" s="3"/>
      <c r="L287" s="3"/>
    </row>
    <row r="288" spans="1:12" s="5" customFormat="1" ht="12.75" customHeight="1" x14ac:dyDescent="0.2">
      <c r="A288" s="3"/>
      <c r="B288" s="14"/>
      <c r="C288" s="14"/>
      <c r="F288" s="6"/>
      <c r="G288" s="6"/>
      <c r="H288" s="6"/>
      <c r="I288" s="7"/>
      <c r="J288" s="3"/>
      <c r="K288" s="3"/>
      <c r="L288" s="3"/>
    </row>
    <row r="289" spans="1:12" s="5" customFormat="1" ht="12.75" customHeight="1" x14ac:dyDescent="0.2">
      <c r="A289" s="3"/>
      <c r="B289" s="14"/>
      <c r="C289" s="14"/>
      <c r="F289" s="6"/>
      <c r="G289" s="6"/>
      <c r="H289" s="6"/>
      <c r="I289" s="7"/>
      <c r="J289" s="3"/>
      <c r="K289" s="3"/>
      <c r="L289" s="3"/>
    </row>
    <row r="290" spans="1:12" s="5" customFormat="1" ht="12.75" customHeight="1" x14ac:dyDescent="0.2">
      <c r="A290" s="3"/>
      <c r="B290" s="14"/>
      <c r="C290" s="14"/>
      <c r="F290" s="6"/>
      <c r="G290" s="6"/>
      <c r="H290" s="6"/>
      <c r="I290" s="7"/>
      <c r="J290" s="3"/>
      <c r="K290" s="3"/>
      <c r="L290" s="3"/>
    </row>
    <row r="291" spans="1:12" s="5" customFormat="1" ht="12.75" customHeight="1" x14ac:dyDescent="0.2">
      <c r="A291" s="3"/>
      <c r="B291" s="14"/>
      <c r="C291" s="14"/>
      <c r="F291" s="6"/>
      <c r="G291" s="6"/>
      <c r="H291" s="6"/>
      <c r="I291" s="7"/>
      <c r="J291" s="3"/>
      <c r="K291" s="3"/>
      <c r="L291" s="3"/>
    </row>
    <row r="292" spans="1:12" s="5" customFormat="1" ht="12.75" customHeight="1" x14ac:dyDescent="0.2">
      <c r="A292" s="3"/>
      <c r="B292" s="14"/>
      <c r="C292" s="14"/>
      <c r="F292" s="6"/>
      <c r="G292" s="6"/>
      <c r="H292" s="6"/>
      <c r="I292" s="7"/>
      <c r="J292" s="3"/>
      <c r="K292" s="3"/>
      <c r="L292" s="3"/>
    </row>
    <row r="293" spans="1:12" s="5" customFormat="1" ht="12.75" customHeight="1" x14ac:dyDescent="0.2">
      <c r="A293" s="3"/>
      <c r="B293" s="14"/>
      <c r="C293" s="14"/>
      <c r="F293" s="6"/>
      <c r="G293" s="6"/>
      <c r="H293" s="6"/>
      <c r="I293" s="7"/>
      <c r="J293" s="3"/>
      <c r="K293" s="3"/>
      <c r="L293" s="3"/>
    </row>
    <row r="294" spans="1:12" s="5" customFormat="1" ht="12.75" customHeight="1" x14ac:dyDescent="0.2">
      <c r="A294" s="3"/>
      <c r="B294" s="14"/>
      <c r="C294" s="14"/>
      <c r="F294" s="6"/>
      <c r="G294" s="6"/>
      <c r="H294" s="6"/>
      <c r="I294" s="7"/>
      <c r="J294" s="3"/>
      <c r="K294" s="3"/>
      <c r="L294" s="3"/>
    </row>
    <row r="295" spans="1:12" s="5" customFormat="1" ht="12.75" customHeight="1" x14ac:dyDescent="0.2">
      <c r="A295" s="3"/>
      <c r="B295" s="14"/>
      <c r="C295" s="14"/>
      <c r="F295" s="6"/>
      <c r="G295" s="6"/>
      <c r="H295" s="6"/>
      <c r="I295" s="7"/>
      <c r="J295" s="3"/>
      <c r="K295" s="3"/>
      <c r="L295" s="3"/>
    </row>
    <row r="296" spans="1:12" s="5" customFormat="1" ht="12.75" customHeight="1" x14ac:dyDescent="0.2">
      <c r="A296" s="3"/>
      <c r="B296" s="14"/>
      <c r="C296" s="14"/>
      <c r="F296" s="6"/>
      <c r="G296" s="6"/>
      <c r="H296" s="6"/>
      <c r="I296" s="7"/>
      <c r="J296" s="3"/>
      <c r="K296" s="3"/>
      <c r="L296" s="3"/>
    </row>
    <row r="297" spans="1:12" s="5" customFormat="1" ht="12.75" customHeight="1" x14ac:dyDescent="0.2">
      <c r="A297" s="3"/>
      <c r="B297" s="14"/>
      <c r="C297" s="14"/>
      <c r="F297" s="6"/>
      <c r="G297" s="6"/>
      <c r="H297" s="6"/>
      <c r="I297" s="7"/>
      <c r="J297" s="3"/>
      <c r="K297" s="3"/>
      <c r="L297" s="3"/>
    </row>
    <row r="298" spans="1:12" s="5" customFormat="1" ht="12.75" customHeight="1" x14ac:dyDescent="0.2">
      <c r="A298" s="3"/>
      <c r="B298" s="14"/>
      <c r="C298" s="14"/>
      <c r="F298" s="6"/>
      <c r="G298" s="6"/>
      <c r="H298" s="6"/>
      <c r="I298" s="7"/>
      <c r="J298" s="3"/>
      <c r="K298" s="3"/>
      <c r="L298" s="3"/>
    </row>
    <row r="299" spans="1:12" s="5" customFormat="1" ht="12.75" customHeight="1" x14ac:dyDescent="0.2">
      <c r="A299" s="3"/>
      <c r="B299" s="14"/>
      <c r="C299" s="14"/>
      <c r="F299" s="6"/>
      <c r="G299" s="6"/>
      <c r="H299" s="6"/>
      <c r="I299" s="7"/>
      <c r="J299" s="3"/>
      <c r="K299" s="3"/>
      <c r="L299" s="3"/>
    </row>
    <row r="300" spans="1:12" s="5" customFormat="1" ht="12.75" customHeight="1" x14ac:dyDescent="0.2">
      <c r="A300" s="3"/>
      <c r="B300" s="14"/>
      <c r="C300" s="14"/>
      <c r="F300" s="6"/>
      <c r="G300" s="6"/>
      <c r="H300" s="6"/>
      <c r="I300" s="7"/>
      <c r="J300" s="3"/>
      <c r="K300" s="3"/>
      <c r="L300" s="3"/>
    </row>
    <row r="301" spans="1:12" s="5" customFormat="1" ht="12.75" customHeight="1" x14ac:dyDescent="0.2">
      <c r="A301" s="3"/>
      <c r="B301" s="14"/>
      <c r="C301" s="14"/>
      <c r="F301" s="6"/>
      <c r="G301" s="6"/>
      <c r="H301" s="6"/>
      <c r="I301" s="7"/>
      <c r="J301" s="3"/>
      <c r="K301" s="3"/>
      <c r="L301" s="3"/>
    </row>
    <row r="302" spans="1:12" s="5" customFormat="1" ht="12.75" customHeight="1" x14ac:dyDescent="0.2">
      <c r="A302" s="3"/>
      <c r="B302" s="14"/>
      <c r="C302" s="14"/>
      <c r="F302" s="6"/>
      <c r="G302" s="6"/>
      <c r="H302" s="6"/>
      <c r="I302" s="7"/>
      <c r="J302" s="3"/>
      <c r="K302" s="3"/>
      <c r="L302" s="3"/>
    </row>
    <row r="303" spans="1:12" s="5" customFormat="1" ht="12.75" customHeight="1" x14ac:dyDescent="0.2">
      <c r="A303" s="3"/>
      <c r="B303" s="14"/>
      <c r="C303" s="14"/>
      <c r="F303" s="6"/>
      <c r="G303" s="6"/>
      <c r="H303" s="6"/>
      <c r="I303" s="7"/>
      <c r="J303" s="3"/>
      <c r="K303" s="3"/>
      <c r="L303" s="3"/>
    </row>
    <row r="304" spans="1:12" s="5" customFormat="1" ht="12.75" customHeight="1" x14ac:dyDescent="0.2">
      <c r="A304" s="3"/>
      <c r="B304" s="14"/>
      <c r="C304" s="14"/>
      <c r="F304" s="6"/>
      <c r="G304" s="6"/>
      <c r="H304" s="6"/>
      <c r="I304" s="7"/>
      <c r="J304" s="3"/>
      <c r="K304" s="3"/>
      <c r="L304" s="3"/>
    </row>
    <row r="305" spans="1:12" s="5" customFormat="1" ht="12.75" customHeight="1" x14ac:dyDescent="0.2">
      <c r="A305" s="3"/>
      <c r="B305" s="14"/>
      <c r="C305" s="14"/>
      <c r="F305" s="6"/>
      <c r="G305" s="6"/>
      <c r="H305" s="6"/>
      <c r="I305" s="7"/>
      <c r="J305" s="3"/>
      <c r="K305" s="3"/>
      <c r="L305" s="3"/>
    </row>
    <row r="306" spans="1:12" s="5" customFormat="1" ht="12.75" customHeight="1" x14ac:dyDescent="0.2">
      <c r="A306" s="3"/>
      <c r="B306" s="14"/>
      <c r="C306" s="14"/>
      <c r="F306" s="6"/>
      <c r="G306" s="6"/>
      <c r="H306" s="6"/>
      <c r="I306" s="7"/>
      <c r="J306" s="3"/>
      <c r="K306" s="3"/>
      <c r="L306" s="3"/>
    </row>
    <row r="307" spans="1:12" s="5" customFormat="1" ht="12.75" customHeight="1" x14ac:dyDescent="0.2">
      <c r="A307" s="3"/>
      <c r="B307" s="14"/>
      <c r="C307" s="14"/>
      <c r="F307" s="6"/>
      <c r="G307" s="6"/>
      <c r="H307" s="6"/>
      <c r="I307" s="7"/>
      <c r="J307" s="3"/>
      <c r="K307" s="3"/>
      <c r="L307" s="3"/>
    </row>
    <row r="308" spans="1:12" s="5" customFormat="1" ht="12.75" customHeight="1" x14ac:dyDescent="0.2">
      <c r="A308" s="3"/>
      <c r="B308" s="14"/>
      <c r="C308" s="14"/>
      <c r="F308" s="6"/>
      <c r="G308" s="6"/>
      <c r="H308" s="6"/>
      <c r="I308" s="7"/>
      <c r="J308" s="3"/>
      <c r="K308" s="3"/>
      <c r="L308" s="3"/>
    </row>
    <row r="309" spans="1:12" s="5" customFormat="1" ht="12.75" customHeight="1" x14ac:dyDescent="0.2">
      <c r="A309" s="3"/>
      <c r="B309" s="14"/>
      <c r="C309" s="14"/>
      <c r="F309" s="6"/>
      <c r="G309" s="6"/>
      <c r="H309" s="6"/>
      <c r="I309" s="7"/>
      <c r="J309" s="3"/>
      <c r="K309" s="3"/>
      <c r="L309" s="3"/>
    </row>
    <row r="310" spans="1:12" s="5" customFormat="1" ht="12.75" customHeight="1" x14ac:dyDescent="0.2">
      <c r="A310" s="3"/>
      <c r="B310" s="14"/>
      <c r="C310" s="14"/>
      <c r="F310" s="6"/>
      <c r="G310" s="6"/>
      <c r="H310" s="6"/>
      <c r="I310" s="7"/>
      <c r="J310" s="3"/>
      <c r="K310" s="3"/>
      <c r="L310" s="3"/>
    </row>
    <row r="311" spans="1:12" s="5" customFormat="1" ht="12.75" customHeight="1" x14ac:dyDescent="0.2">
      <c r="A311" s="3"/>
      <c r="B311" s="14"/>
      <c r="C311" s="14"/>
      <c r="F311" s="6"/>
      <c r="G311" s="6"/>
      <c r="H311" s="6"/>
      <c r="I311" s="7"/>
      <c r="J311" s="3"/>
      <c r="K311" s="3"/>
      <c r="L311" s="3"/>
    </row>
    <row r="312" spans="1:12" s="5" customFormat="1" ht="12.75" customHeight="1" x14ac:dyDescent="0.2">
      <c r="A312" s="3"/>
      <c r="B312" s="14"/>
      <c r="C312" s="14"/>
      <c r="F312" s="6"/>
      <c r="G312" s="6"/>
      <c r="H312" s="6"/>
      <c r="I312" s="7"/>
      <c r="J312" s="3"/>
      <c r="K312" s="3"/>
      <c r="L312" s="3"/>
    </row>
    <row r="313" spans="1:12" s="5" customFormat="1" ht="12.75" customHeight="1" x14ac:dyDescent="0.2">
      <c r="A313" s="3"/>
      <c r="B313" s="14"/>
      <c r="C313" s="14"/>
      <c r="F313" s="6"/>
      <c r="G313" s="6"/>
      <c r="H313" s="6"/>
      <c r="I313" s="7"/>
      <c r="J313" s="3"/>
      <c r="K313" s="3"/>
      <c r="L313" s="3"/>
    </row>
    <row r="314" spans="1:12" s="5" customFormat="1" ht="12.75" customHeight="1" x14ac:dyDescent="0.2">
      <c r="A314" s="3"/>
      <c r="B314" s="14"/>
      <c r="C314" s="14"/>
      <c r="F314" s="6"/>
      <c r="G314" s="6"/>
      <c r="H314" s="6"/>
      <c r="I314" s="7"/>
      <c r="J314" s="3"/>
      <c r="K314" s="3"/>
      <c r="L314" s="3"/>
    </row>
    <row r="315" spans="1:12" s="5" customFormat="1" ht="12.75" customHeight="1" x14ac:dyDescent="0.2">
      <c r="A315" s="3"/>
      <c r="B315" s="14"/>
      <c r="C315" s="14"/>
      <c r="F315" s="6"/>
      <c r="G315" s="6"/>
      <c r="H315" s="6"/>
      <c r="I315" s="7"/>
      <c r="J315" s="3"/>
      <c r="K315" s="3"/>
      <c r="L315" s="3"/>
    </row>
    <row r="316" spans="1:12" s="5" customFormat="1" ht="12.75" customHeight="1" x14ac:dyDescent="0.2">
      <c r="A316" s="3"/>
      <c r="B316" s="14"/>
      <c r="C316" s="14"/>
      <c r="F316" s="6"/>
      <c r="G316" s="6"/>
      <c r="H316" s="6"/>
      <c r="I316" s="7"/>
      <c r="J316" s="3"/>
      <c r="K316" s="3"/>
      <c r="L316" s="3"/>
    </row>
    <row r="317" spans="1:12" s="5" customFormat="1" ht="12.75" customHeight="1" x14ac:dyDescent="0.2">
      <c r="A317" s="3"/>
      <c r="B317" s="14"/>
      <c r="C317" s="14"/>
      <c r="F317" s="6"/>
      <c r="G317" s="6"/>
      <c r="H317" s="6"/>
      <c r="I317" s="7"/>
      <c r="J317" s="3"/>
      <c r="K317" s="3"/>
      <c r="L317" s="3"/>
    </row>
    <row r="318" spans="1:12" s="5" customFormat="1" ht="12.75" customHeight="1" x14ac:dyDescent="0.2">
      <c r="A318" s="3"/>
      <c r="B318" s="14"/>
      <c r="C318" s="14"/>
      <c r="F318" s="6"/>
      <c r="G318" s="6"/>
      <c r="H318" s="6"/>
      <c r="I318" s="7"/>
      <c r="J318" s="3"/>
      <c r="K318" s="3"/>
      <c r="L318" s="3"/>
    </row>
    <row r="319" spans="1:12" s="5" customFormat="1" ht="12.75" customHeight="1" x14ac:dyDescent="0.2">
      <c r="A319" s="3"/>
      <c r="B319" s="14"/>
      <c r="C319" s="14"/>
      <c r="F319" s="6"/>
      <c r="G319" s="6"/>
      <c r="H319" s="6"/>
      <c r="I319" s="7"/>
      <c r="J319" s="3"/>
      <c r="K319" s="3"/>
      <c r="L319" s="3"/>
    </row>
    <row r="320" spans="1:12" s="5" customFormat="1" ht="12.75" customHeight="1" x14ac:dyDescent="0.2">
      <c r="A320" s="3"/>
      <c r="B320" s="14"/>
      <c r="C320" s="14"/>
      <c r="F320" s="6"/>
      <c r="G320" s="6"/>
      <c r="H320" s="6"/>
      <c r="I320" s="7"/>
      <c r="J320" s="3"/>
      <c r="K320" s="3"/>
      <c r="L320" s="3"/>
    </row>
    <row r="321" spans="1:12" s="5" customFormat="1" ht="12.75" customHeight="1" x14ac:dyDescent="0.2">
      <c r="A321" s="3"/>
      <c r="B321" s="14"/>
      <c r="C321" s="14"/>
      <c r="F321" s="6"/>
      <c r="G321" s="6"/>
      <c r="H321" s="6"/>
      <c r="I321" s="7"/>
      <c r="J321" s="3"/>
      <c r="K321" s="3"/>
      <c r="L321" s="3"/>
    </row>
    <row r="322" spans="1:12" s="5" customFormat="1" ht="12.75" customHeight="1" x14ac:dyDescent="0.2">
      <c r="A322" s="3"/>
      <c r="B322" s="14"/>
      <c r="C322" s="14"/>
      <c r="F322" s="6"/>
      <c r="G322" s="6"/>
      <c r="H322" s="6"/>
      <c r="I322" s="7"/>
      <c r="J322" s="3"/>
      <c r="K322" s="3"/>
      <c r="L322" s="3"/>
    </row>
    <row r="323" spans="1:12" s="5" customFormat="1" ht="12.75" customHeight="1" x14ac:dyDescent="0.2">
      <c r="A323" s="3"/>
      <c r="B323" s="14"/>
      <c r="C323" s="14"/>
      <c r="F323" s="6"/>
      <c r="G323" s="6"/>
      <c r="H323" s="6"/>
      <c r="I323" s="7"/>
      <c r="J323" s="3"/>
      <c r="K323" s="3"/>
      <c r="L323" s="3"/>
    </row>
    <row r="324" spans="1:12" s="5" customFormat="1" ht="12.75" customHeight="1" x14ac:dyDescent="0.2">
      <c r="A324" s="3"/>
      <c r="B324" s="14"/>
      <c r="C324" s="14"/>
      <c r="F324" s="6"/>
      <c r="G324" s="6"/>
      <c r="H324" s="6"/>
      <c r="I324" s="7"/>
      <c r="J324" s="3"/>
      <c r="K324" s="3"/>
      <c r="L324" s="3"/>
    </row>
    <row r="325" spans="1:12" s="5" customFormat="1" ht="12.75" customHeight="1" x14ac:dyDescent="0.2">
      <c r="A325" s="3"/>
      <c r="B325" s="14"/>
      <c r="C325" s="14"/>
      <c r="F325" s="6"/>
      <c r="G325" s="6"/>
      <c r="H325" s="6"/>
      <c r="I325" s="7"/>
      <c r="J325" s="3"/>
      <c r="K325" s="3"/>
      <c r="L325" s="3"/>
    </row>
    <row r="326" spans="1:12" s="5" customFormat="1" ht="12.75" customHeight="1" x14ac:dyDescent="0.2">
      <c r="A326" s="3"/>
      <c r="B326" s="14"/>
      <c r="C326" s="14"/>
      <c r="F326" s="6"/>
      <c r="G326" s="6"/>
      <c r="H326" s="6"/>
      <c r="I326" s="7"/>
      <c r="J326" s="3"/>
      <c r="K326" s="3"/>
      <c r="L326" s="3"/>
    </row>
    <row r="327" spans="1:12" s="5" customFormat="1" ht="12.75" customHeight="1" x14ac:dyDescent="0.2">
      <c r="A327" s="3"/>
      <c r="B327" s="14"/>
      <c r="C327" s="14"/>
      <c r="F327" s="6"/>
      <c r="G327" s="6"/>
      <c r="H327" s="6"/>
      <c r="I327" s="7"/>
      <c r="J327" s="3"/>
      <c r="K327" s="3"/>
      <c r="L327" s="3"/>
    </row>
    <row r="328" spans="1:12" s="5" customFormat="1" ht="12.75" customHeight="1" x14ac:dyDescent="0.2">
      <c r="A328" s="3"/>
      <c r="B328" s="14"/>
      <c r="C328" s="14"/>
      <c r="F328" s="6"/>
      <c r="G328" s="6"/>
      <c r="H328" s="6"/>
      <c r="I328" s="7"/>
      <c r="J328" s="3"/>
      <c r="K328" s="3"/>
      <c r="L328" s="3"/>
    </row>
    <row r="329" spans="1:12" s="5" customFormat="1" ht="12.75" customHeight="1" x14ac:dyDescent="0.2">
      <c r="A329" s="3"/>
      <c r="B329" s="14"/>
      <c r="C329" s="14"/>
      <c r="F329" s="6"/>
      <c r="G329" s="6"/>
      <c r="H329" s="6"/>
      <c r="I329" s="7"/>
      <c r="J329" s="3"/>
      <c r="K329" s="3"/>
      <c r="L329" s="3"/>
    </row>
    <row r="330" spans="1:12" s="5" customFormat="1" ht="12.75" customHeight="1" x14ac:dyDescent="0.2">
      <c r="A330" s="3"/>
      <c r="B330" s="14"/>
      <c r="C330" s="14"/>
      <c r="F330" s="6"/>
      <c r="G330" s="6"/>
      <c r="H330" s="6"/>
      <c r="I330" s="7"/>
      <c r="J330" s="3"/>
      <c r="K330" s="3"/>
      <c r="L330" s="3"/>
    </row>
    <row r="331" spans="1:12" s="5" customFormat="1" ht="12.75" customHeight="1" x14ac:dyDescent="0.2">
      <c r="A331" s="3"/>
      <c r="B331" s="14"/>
      <c r="C331" s="14"/>
      <c r="F331" s="6"/>
      <c r="G331" s="6"/>
      <c r="H331" s="6"/>
      <c r="I331" s="7"/>
      <c r="J331" s="3"/>
      <c r="K331" s="3"/>
      <c r="L331" s="3"/>
    </row>
    <row r="332" spans="1:12" s="5" customFormat="1" ht="12.75" customHeight="1" x14ac:dyDescent="0.2">
      <c r="A332" s="3"/>
      <c r="B332" s="14"/>
      <c r="C332" s="14"/>
      <c r="F332" s="6"/>
      <c r="G332" s="6"/>
      <c r="H332" s="6"/>
      <c r="I332" s="7"/>
      <c r="J332" s="3"/>
      <c r="K332" s="3"/>
      <c r="L332" s="3"/>
    </row>
    <row r="333" spans="1:12" s="5" customFormat="1" ht="12.75" customHeight="1" x14ac:dyDescent="0.2">
      <c r="A333" s="3"/>
      <c r="B333" s="14"/>
      <c r="C333" s="14"/>
      <c r="F333" s="6"/>
      <c r="G333" s="6"/>
      <c r="H333" s="6"/>
      <c r="I333" s="7"/>
      <c r="J333" s="3"/>
      <c r="K333" s="3"/>
      <c r="L333" s="3"/>
    </row>
    <row r="334" spans="1:12" s="5" customFormat="1" ht="12.75" customHeight="1" x14ac:dyDescent="0.2">
      <c r="A334" s="3"/>
      <c r="B334" s="14"/>
      <c r="C334" s="14"/>
      <c r="F334" s="6"/>
      <c r="G334" s="6"/>
      <c r="H334" s="6"/>
      <c r="I334" s="7"/>
      <c r="J334" s="3"/>
      <c r="K334" s="3"/>
      <c r="L334" s="3"/>
    </row>
    <row r="335" spans="1:12" s="5" customFormat="1" ht="12.75" customHeight="1" x14ac:dyDescent="0.2">
      <c r="A335" s="3"/>
      <c r="B335" s="14"/>
      <c r="C335" s="14"/>
      <c r="F335" s="6"/>
      <c r="G335" s="6"/>
      <c r="H335" s="6"/>
      <c r="I335" s="7"/>
      <c r="J335" s="3"/>
      <c r="K335" s="3"/>
      <c r="L335" s="3"/>
    </row>
    <row r="336" spans="1:12" s="5" customFormat="1" ht="12.75" customHeight="1" x14ac:dyDescent="0.2">
      <c r="A336" s="3"/>
      <c r="B336" s="14"/>
      <c r="C336" s="14"/>
      <c r="F336" s="6"/>
      <c r="G336" s="6"/>
      <c r="H336" s="6"/>
      <c r="I336" s="7"/>
      <c r="J336" s="3"/>
      <c r="K336" s="3"/>
      <c r="L336" s="3"/>
    </row>
    <row r="337" spans="1:12" s="5" customFormat="1" ht="12.75" customHeight="1" x14ac:dyDescent="0.2">
      <c r="A337" s="3"/>
      <c r="B337" s="14"/>
      <c r="C337" s="14"/>
      <c r="F337" s="6"/>
      <c r="G337" s="6"/>
      <c r="H337" s="6"/>
      <c r="I337" s="7"/>
      <c r="J337" s="3"/>
      <c r="K337" s="3"/>
      <c r="L337" s="3"/>
    </row>
    <row r="338" spans="1:12" s="5" customFormat="1" ht="12.75" customHeight="1" x14ac:dyDescent="0.2">
      <c r="A338" s="3"/>
      <c r="B338" s="14"/>
      <c r="C338" s="14"/>
      <c r="F338" s="6"/>
      <c r="G338" s="6"/>
      <c r="H338" s="6"/>
      <c r="I338" s="7"/>
      <c r="J338" s="3"/>
      <c r="K338" s="3"/>
      <c r="L338" s="3"/>
    </row>
    <row r="339" spans="1:12" s="5" customFormat="1" ht="12.75" customHeight="1" x14ac:dyDescent="0.2">
      <c r="A339" s="3"/>
      <c r="B339" s="14"/>
      <c r="C339" s="14"/>
      <c r="F339" s="6"/>
      <c r="G339" s="6"/>
      <c r="H339" s="6"/>
      <c r="I339" s="7"/>
      <c r="J339" s="3"/>
      <c r="K339" s="3"/>
      <c r="L339" s="3"/>
    </row>
    <row r="340" spans="1:12" s="5" customFormat="1" ht="12.75" customHeight="1" x14ac:dyDescent="0.2">
      <c r="A340" s="3"/>
      <c r="B340" s="14"/>
      <c r="C340" s="14"/>
      <c r="F340" s="6"/>
      <c r="G340" s="6"/>
      <c r="H340" s="6"/>
      <c r="I340" s="7"/>
      <c r="J340" s="3"/>
      <c r="K340" s="3"/>
      <c r="L340" s="3"/>
    </row>
    <row r="341" spans="1:12" s="5" customFormat="1" ht="12.75" customHeight="1" x14ac:dyDescent="0.2">
      <c r="A341" s="3"/>
      <c r="B341" s="14"/>
      <c r="C341" s="14"/>
      <c r="F341" s="6"/>
      <c r="G341" s="6"/>
      <c r="H341" s="6"/>
      <c r="I341" s="7"/>
      <c r="J341" s="3"/>
      <c r="K341" s="3"/>
      <c r="L341" s="3"/>
    </row>
    <row r="342" spans="1:12" s="5" customFormat="1" ht="12.75" customHeight="1" x14ac:dyDescent="0.2">
      <c r="A342" s="3"/>
      <c r="B342" s="14"/>
      <c r="C342" s="14"/>
      <c r="F342" s="6"/>
      <c r="G342" s="6"/>
      <c r="H342" s="6"/>
      <c r="I342" s="7"/>
      <c r="J342" s="3"/>
      <c r="K342" s="3"/>
      <c r="L342" s="3"/>
    </row>
    <row r="343" spans="1:12" s="5" customFormat="1" ht="12.75" customHeight="1" x14ac:dyDescent="0.2">
      <c r="A343" s="3"/>
      <c r="B343" s="14"/>
      <c r="C343" s="14"/>
      <c r="F343" s="6"/>
      <c r="G343" s="6"/>
      <c r="H343" s="6"/>
      <c r="I343" s="7"/>
      <c r="J343" s="3"/>
      <c r="K343" s="3"/>
      <c r="L343" s="3"/>
    </row>
    <row r="344" spans="1:12" s="5" customFormat="1" ht="12.75" customHeight="1" x14ac:dyDescent="0.2">
      <c r="A344" s="3"/>
      <c r="B344" s="14"/>
      <c r="C344" s="14"/>
      <c r="F344" s="6"/>
      <c r="G344" s="6"/>
      <c r="H344" s="6"/>
      <c r="I344" s="7"/>
      <c r="J344" s="3"/>
      <c r="K344" s="3"/>
      <c r="L344" s="3"/>
    </row>
    <row r="345" spans="1:12" s="5" customFormat="1" ht="12.75" customHeight="1" x14ac:dyDescent="0.2">
      <c r="A345" s="3"/>
      <c r="B345" s="14"/>
      <c r="C345" s="14"/>
      <c r="F345" s="6"/>
      <c r="G345" s="6"/>
      <c r="H345" s="6"/>
      <c r="I345" s="7"/>
      <c r="J345" s="3"/>
      <c r="K345" s="3"/>
      <c r="L345" s="3"/>
    </row>
    <row r="346" spans="1:12" s="5" customFormat="1" ht="12.75" customHeight="1" x14ac:dyDescent="0.2">
      <c r="A346" s="3"/>
      <c r="B346" s="14"/>
      <c r="C346" s="14"/>
      <c r="F346" s="6"/>
      <c r="G346" s="6"/>
      <c r="H346" s="6"/>
      <c r="I346" s="7"/>
      <c r="J346" s="3"/>
      <c r="K346" s="3"/>
      <c r="L346" s="3"/>
    </row>
    <row r="347" spans="1:12" s="5" customFormat="1" ht="12.75" customHeight="1" x14ac:dyDescent="0.2">
      <c r="A347" s="3"/>
      <c r="B347" s="14"/>
      <c r="C347" s="14"/>
      <c r="F347" s="6"/>
      <c r="G347" s="6"/>
      <c r="H347" s="6"/>
      <c r="I347" s="7"/>
      <c r="J347" s="3"/>
      <c r="K347" s="3"/>
      <c r="L347" s="3"/>
    </row>
    <row r="348" spans="1:12" s="5" customFormat="1" ht="12.75" customHeight="1" x14ac:dyDescent="0.2">
      <c r="A348" s="3"/>
      <c r="B348" s="14"/>
      <c r="C348" s="14"/>
      <c r="F348" s="6"/>
      <c r="G348" s="6"/>
      <c r="H348" s="6"/>
      <c r="I348" s="7"/>
      <c r="J348" s="3"/>
      <c r="K348" s="3"/>
      <c r="L348" s="3"/>
    </row>
    <row r="349" spans="1:12" s="5" customFormat="1" ht="12.75" customHeight="1" x14ac:dyDescent="0.2">
      <c r="A349" s="3"/>
      <c r="B349" s="14"/>
      <c r="C349" s="14"/>
      <c r="F349" s="6"/>
      <c r="G349" s="6"/>
      <c r="H349" s="6"/>
      <c r="I349" s="7"/>
      <c r="J349" s="3"/>
      <c r="K349" s="3"/>
      <c r="L349" s="3"/>
    </row>
    <row r="350" spans="1:12" s="5" customFormat="1" ht="12.75" customHeight="1" x14ac:dyDescent="0.2">
      <c r="A350" s="3"/>
      <c r="B350" s="14"/>
      <c r="C350" s="14"/>
      <c r="F350" s="6"/>
      <c r="G350" s="6"/>
      <c r="H350" s="6"/>
      <c r="I350" s="7"/>
      <c r="J350" s="3"/>
      <c r="K350" s="3"/>
      <c r="L350" s="3"/>
    </row>
    <row r="351" spans="1:12" s="5" customFormat="1" ht="12.75" customHeight="1" x14ac:dyDescent="0.2">
      <c r="A351" s="3"/>
      <c r="B351" s="14"/>
      <c r="C351" s="14"/>
      <c r="F351" s="6"/>
      <c r="G351" s="6"/>
      <c r="H351" s="6"/>
      <c r="I351" s="7"/>
      <c r="J351" s="3"/>
      <c r="K351" s="3"/>
      <c r="L351" s="3"/>
    </row>
    <row r="352" spans="1:12" s="5" customFormat="1" ht="12.75" customHeight="1" x14ac:dyDescent="0.2">
      <c r="A352" s="3"/>
      <c r="B352" s="14"/>
      <c r="C352" s="14"/>
      <c r="F352" s="6"/>
      <c r="G352" s="6"/>
      <c r="H352" s="6"/>
      <c r="I352" s="7"/>
      <c r="J352" s="3"/>
      <c r="K352" s="3"/>
      <c r="L352" s="3"/>
    </row>
    <row r="353" spans="1:12" s="5" customFormat="1" ht="12.75" customHeight="1" x14ac:dyDescent="0.2">
      <c r="A353" s="3"/>
      <c r="B353" s="14"/>
      <c r="C353" s="14"/>
      <c r="F353" s="6"/>
      <c r="G353" s="6"/>
      <c r="H353" s="6"/>
      <c r="I353" s="7"/>
      <c r="J353" s="3"/>
      <c r="K353" s="3"/>
      <c r="L353" s="3"/>
    </row>
    <row r="354" spans="1:12" s="5" customFormat="1" ht="12.75" customHeight="1" x14ac:dyDescent="0.2">
      <c r="A354" s="3"/>
      <c r="B354" s="14"/>
      <c r="C354" s="14"/>
      <c r="F354" s="6"/>
      <c r="G354" s="6"/>
      <c r="H354" s="6"/>
      <c r="I354" s="7"/>
      <c r="J354" s="3"/>
      <c r="K354" s="3"/>
      <c r="L354" s="3"/>
    </row>
    <row r="355" spans="1:12" s="5" customFormat="1" ht="12.75" customHeight="1" x14ac:dyDescent="0.2">
      <c r="A355" s="3"/>
      <c r="B355" s="14"/>
      <c r="C355" s="14"/>
      <c r="F355" s="6"/>
      <c r="G355" s="6"/>
      <c r="H355" s="6"/>
      <c r="I355" s="7"/>
      <c r="J355" s="3"/>
      <c r="K355" s="3"/>
      <c r="L355" s="3"/>
    </row>
    <row r="356" spans="1:12" s="5" customFormat="1" ht="12.75" customHeight="1" x14ac:dyDescent="0.2">
      <c r="A356" s="3"/>
      <c r="B356" s="14"/>
      <c r="C356" s="14"/>
      <c r="F356" s="6"/>
      <c r="G356" s="6"/>
      <c r="H356" s="6"/>
      <c r="I356" s="7"/>
      <c r="J356" s="3"/>
      <c r="K356" s="3"/>
      <c r="L356" s="3"/>
    </row>
    <row r="357" spans="1:12" s="5" customFormat="1" ht="12.75" customHeight="1" x14ac:dyDescent="0.2">
      <c r="A357" s="3"/>
      <c r="B357" s="14"/>
      <c r="C357" s="14"/>
      <c r="F357" s="6"/>
      <c r="G357" s="6"/>
      <c r="H357" s="6"/>
      <c r="I357" s="7"/>
      <c r="J357" s="3"/>
      <c r="K357" s="3"/>
      <c r="L357" s="3"/>
    </row>
    <row r="358" spans="1:12" s="5" customFormat="1" ht="12.75" customHeight="1" x14ac:dyDescent="0.2">
      <c r="A358" s="3"/>
      <c r="B358" s="14"/>
      <c r="C358" s="14"/>
      <c r="F358" s="6"/>
      <c r="G358" s="6"/>
      <c r="H358" s="6"/>
      <c r="I358" s="7"/>
      <c r="J358" s="3"/>
      <c r="K358" s="3"/>
      <c r="L358" s="3"/>
    </row>
    <row r="359" spans="1:12" s="5" customFormat="1" ht="12.75" customHeight="1" x14ac:dyDescent="0.2">
      <c r="A359" s="3"/>
      <c r="B359" s="14"/>
      <c r="C359" s="14"/>
      <c r="F359" s="6"/>
      <c r="G359" s="6"/>
      <c r="H359" s="6"/>
      <c r="I359" s="7"/>
      <c r="J359" s="3"/>
      <c r="K359" s="3"/>
      <c r="L359" s="3"/>
    </row>
    <row r="360" spans="1:12" s="5" customFormat="1" ht="12.75" customHeight="1" x14ac:dyDescent="0.2">
      <c r="A360" s="3"/>
      <c r="B360" s="14"/>
      <c r="C360" s="14"/>
      <c r="F360" s="6"/>
      <c r="G360" s="6"/>
      <c r="H360" s="6"/>
      <c r="I360" s="7"/>
      <c r="J360" s="3"/>
      <c r="K360" s="3"/>
      <c r="L360" s="3"/>
    </row>
    <row r="361" spans="1:12" s="5" customFormat="1" ht="12.75" customHeight="1" x14ac:dyDescent="0.2">
      <c r="A361" s="3"/>
      <c r="B361" s="14"/>
      <c r="C361" s="14"/>
      <c r="F361" s="6"/>
      <c r="G361" s="6"/>
      <c r="H361" s="6"/>
      <c r="I361" s="7"/>
      <c r="J361" s="3"/>
      <c r="K361" s="3"/>
      <c r="L361" s="3"/>
    </row>
    <row r="362" spans="1:12" s="5" customFormat="1" ht="12.75" customHeight="1" x14ac:dyDescent="0.2">
      <c r="A362" s="3"/>
      <c r="B362" s="14"/>
      <c r="C362" s="14"/>
      <c r="F362" s="6"/>
      <c r="G362" s="6"/>
      <c r="H362" s="6"/>
      <c r="I362" s="7"/>
      <c r="J362" s="3"/>
      <c r="K362" s="3"/>
      <c r="L362" s="3"/>
    </row>
    <row r="363" spans="1:12" s="5" customFormat="1" ht="12.75" customHeight="1" x14ac:dyDescent="0.2">
      <c r="A363" s="3"/>
      <c r="B363" s="14"/>
      <c r="C363" s="14"/>
      <c r="F363" s="6"/>
      <c r="G363" s="6"/>
      <c r="H363" s="6"/>
      <c r="I363" s="7"/>
      <c r="J363" s="3"/>
      <c r="K363" s="3"/>
      <c r="L363" s="3"/>
    </row>
    <row r="364" spans="1:12" s="5" customFormat="1" ht="12.75" customHeight="1" x14ac:dyDescent="0.2">
      <c r="A364" s="3"/>
      <c r="B364" s="14"/>
      <c r="C364" s="14"/>
      <c r="F364" s="6"/>
      <c r="G364" s="6"/>
      <c r="H364" s="6"/>
      <c r="I364" s="7"/>
      <c r="J364" s="3"/>
      <c r="K364" s="3"/>
      <c r="L364" s="3"/>
    </row>
    <row r="365" spans="1:12" s="5" customFormat="1" ht="12.75" customHeight="1" x14ac:dyDescent="0.2">
      <c r="A365" s="3"/>
      <c r="B365" s="14"/>
      <c r="C365" s="14"/>
      <c r="F365" s="6"/>
      <c r="G365" s="6"/>
      <c r="H365" s="6"/>
      <c r="I365" s="7"/>
      <c r="J365" s="3"/>
      <c r="K365" s="3"/>
      <c r="L365" s="3"/>
    </row>
    <row r="366" spans="1:12" s="5" customFormat="1" ht="12.75" customHeight="1" x14ac:dyDescent="0.2">
      <c r="A366" s="3"/>
      <c r="B366" s="14"/>
      <c r="C366" s="14"/>
      <c r="F366" s="6"/>
      <c r="G366" s="6"/>
      <c r="H366" s="6"/>
      <c r="I366" s="7"/>
      <c r="J366" s="3"/>
      <c r="K366" s="3"/>
      <c r="L366" s="3"/>
    </row>
    <row r="367" spans="1:12" s="5" customFormat="1" ht="12.75" customHeight="1" x14ac:dyDescent="0.2">
      <c r="A367" s="3"/>
      <c r="B367" s="14"/>
      <c r="C367" s="14"/>
      <c r="F367" s="6"/>
      <c r="G367" s="6"/>
      <c r="H367" s="6"/>
      <c r="I367" s="7"/>
      <c r="J367" s="3"/>
      <c r="K367" s="3"/>
      <c r="L367" s="3"/>
    </row>
    <row r="368" spans="1:12" s="5" customFormat="1" ht="12.75" customHeight="1" x14ac:dyDescent="0.2">
      <c r="A368" s="3"/>
      <c r="B368" s="14"/>
      <c r="C368" s="14"/>
      <c r="F368" s="6"/>
      <c r="G368" s="6"/>
      <c r="H368" s="6"/>
      <c r="I368" s="7"/>
      <c r="J368" s="3"/>
      <c r="K368" s="3"/>
      <c r="L368" s="3"/>
    </row>
    <row r="369" spans="1:12" s="5" customFormat="1" ht="12.75" customHeight="1" x14ac:dyDescent="0.2">
      <c r="A369" s="3"/>
      <c r="B369" s="14"/>
      <c r="C369" s="14"/>
      <c r="F369" s="6"/>
      <c r="G369" s="6"/>
      <c r="H369" s="6"/>
      <c r="I369" s="7"/>
      <c r="J369" s="3"/>
      <c r="K369" s="3"/>
      <c r="L369" s="3"/>
    </row>
    <row r="370" spans="1:12" s="5" customFormat="1" ht="12.75" customHeight="1" x14ac:dyDescent="0.2">
      <c r="A370" s="3"/>
      <c r="B370" s="14"/>
      <c r="C370" s="14"/>
      <c r="F370" s="6"/>
      <c r="G370" s="6"/>
      <c r="H370" s="6"/>
      <c r="I370" s="7"/>
      <c r="J370" s="3"/>
      <c r="K370" s="3"/>
      <c r="L370" s="3"/>
    </row>
    <row r="371" spans="1:12" s="5" customFormat="1" ht="12.75" customHeight="1" x14ac:dyDescent="0.2">
      <c r="A371" s="3"/>
      <c r="B371" s="14"/>
      <c r="C371" s="14"/>
      <c r="F371" s="6"/>
      <c r="G371" s="6"/>
      <c r="H371" s="6"/>
      <c r="I371" s="7"/>
      <c r="J371" s="3"/>
      <c r="K371" s="3"/>
      <c r="L371" s="3"/>
    </row>
    <row r="372" spans="1:12" s="5" customFormat="1" ht="12.75" customHeight="1" x14ac:dyDescent="0.2">
      <c r="A372" s="3"/>
      <c r="B372" s="14"/>
      <c r="C372" s="14"/>
      <c r="F372" s="6"/>
      <c r="G372" s="6"/>
      <c r="H372" s="6"/>
      <c r="I372" s="7"/>
      <c r="J372" s="3"/>
      <c r="K372" s="3"/>
      <c r="L372" s="3"/>
    </row>
    <row r="373" spans="1:12" s="5" customFormat="1" ht="12.75" customHeight="1" x14ac:dyDescent="0.2">
      <c r="A373" s="3"/>
      <c r="B373" s="14"/>
      <c r="C373" s="14"/>
      <c r="F373" s="6"/>
      <c r="G373" s="6"/>
      <c r="H373" s="6"/>
      <c r="I373" s="7"/>
      <c r="J373" s="3"/>
      <c r="K373" s="3"/>
      <c r="L373" s="3"/>
    </row>
    <row r="374" spans="1:12" s="5" customFormat="1" ht="12.75" customHeight="1" x14ac:dyDescent="0.2">
      <c r="A374" s="3"/>
      <c r="B374" s="14"/>
      <c r="C374" s="14"/>
      <c r="F374" s="6"/>
      <c r="G374" s="6"/>
      <c r="H374" s="6"/>
      <c r="I374" s="7"/>
      <c r="J374" s="3"/>
      <c r="K374" s="3"/>
      <c r="L374" s="3"/>
    </row>
    <row r="375" spans="1:12" s="5" customFormat="1" ht="12.75" customHeight="1" x14ac:dyDescent="0.2">
      <c r="A375" s="3"/>
      <c r="B375" s="14"/>
      <c r="C375" s="14"/>
      <c r="F375" s="6"/>
      <c r="G375" s="6"/>
      <c r="H375" s="6"/>
      <c r="I375" s="7"/>
      <c r="J375" s="3"/>
      <c r="K375" s="3"/>
      <c r="L375" s="3"/>
    </row>
    <row r="376" spans="1:12" s="5" customFormat="1" ht="12.75" customHeight="1" x14ac:dyDescent="0.2">
      <c r="A376" s="3"/>
      <c r="B376" s="14"/>
      <c r="C376" s="14"/>
      <c r="F376" s="6"/>
      <c r="G376" s="6"/>
      <c r="H376" s="6"/>
      <c r="I376" s="7"/>
      <c r="J376" s="3"/>
      <c r="K376" s="3"/>
      <c r="L376" s="3"/>
    </row>
    <row r="377" spans="1:12" s="5" customFormat="1" ht="12.75" customHeight="1" x14ac:dyDescent="0.2">
      <c r="A377" s="3"/>
      <c r="B377" s="14"/>
      <c r="C377" s="14"/>
      <c r="F377" s="6"/>
      <c r="G377" s="6"/>
      <c r="H377" s="6"/>
      <c r="I377" s="7"/>
      <c r="J377" s="3"/>
      <c r="K377" s="3"/>
      <c r="L377" s="3"/>
    </row>
    <row r="378" spans="1:12" s="5" customFormat="1" ht="12.75" customHeight="1" x14ac:dyDescent="0.2">
      <c r="A378" s="3"/>
      <c r="B378" s="14"/>
      <c r="C378" s="14"/>
      <c r="F378" s="6"/>
      <c r="G378" s="6"/>
      <c r="H378" s="6"/>
      <c r="I378" s="7"/>
      <c r="J378" s="3"/>
      <c r="K378" s="3"/>
      <c r="L378" s="3"/>
    </row>
    <row r="379" spans="1:12" s="5" customFormat="1" ht="12.75" customHeight="1" x14ac:dyDescent="0.2">
      <c r="A379" s="3"/>
      <c r="B379" s="14"/>
      <c r="C379" s="14"/>
      <c r="F379" s="6"/>
      <c r="G379" s="6"/>
      <c r="H379" s="6"/>
      <c r="I379" s="7"/>
      <c r="J379" s="3"/>
      <c r="K379" s="3"/>
      <c r="L379" s="3"/>
    </row>
    <row r="380" spans="1:12" s="5" customFormat="1" ht="12.75" customHeight="1" x14ac:dyDescent="0.2">
      <c r="A380" s="3"/>
      <c r="B380" s="14"/>
      <c r="C380" s="14"/>
      <c r="F380" s="6"/>
      <c r="G380" s="6"/>
      <c r="H380" s="6"/>
      <c r="I380" s="7"/>
      <c r="J380" s="3"/>
      <c r="K380" s="3"/>
      <c r="L380" s="3"/>
    </row>
    <row r="381" spans="1:12" s="5" customFormat="1" ht="12.75" customHeight="1" x14ac:dyDescent="0.2">
      <c r="A381" s="3"/>
      <c r="B381" s="14"/>
      <c r="C381" s="14"/>
      <c r="F381" s="6"/>
      <c r="G381" s="6"/>
      <c r="H381" s="6"/>
      <c r="I381" s="7"/>
      <c r="J381" s="3"/>
      <c r="K381" s="3"/>
      <c r="L381" s="3"/>
    </row>
    <row r="382" spans="1:12" s="5" customFormat="1" ht="12.75" customHeight="1" x14ac:dyDescent="0.2">
      <c r="A382" s="3"/>
      <c r="B382" s="14"/>
      <c r="C382" s="14"/>
      <c r="F382" s="6"/>
      <c r="G382" s="6"/>
      <c r="H382" s="6"/>
      <c r="I382" s="7"/>
      <c r="J382" s="3"/>
      <c r="K382" s="3"/>
      <c r="L382" s="3"/>
    </row>
    <row r="383" spans="1:12" s="5" customFormat="1" ht="12.75" customHeight="1" x14ac:dyDescent="0.2">
      <c r="A383" s="3"/>
      <c r="B383" s="14"/>
      <c r="C383" s="14"/>
      <c r="F383" s="6"/>
      <c r="G383" s="6"/>
      <c r="H383" s="6"/>
      <c r="I383" s="7"/>
      <c r="J383" s="3"/>
      <c r="K383" s="3"/>
      <c r="L383" s="3"/>
    </row>
    <row r="384" spans="1:12" s="5" customFormat="1" ht="12.75" customHeight="1" x14ac:dyDescent="0.2">
      <c r="A384" s="3"/>
      <c r="B384" s="14"/>
      <c r="C384" s="14"/>
      <c r="F384" s="6"/>
      <c r="G384" s="6"/>
      <c r="H384" s="6"/>
      <c r="I384" s="7"/>
      <c r="J384" s="3"/>
      <c r="K384" s="3"/>
      <c r="L384" s="3"/>
    </row>
    <row r="385" spans="1:12" s="5" customFormat="1" ht="12.75" customHeight="1" x14ac:dyDescent="0.2">
      <c r="A385" s="3"/>
      <c r="B385" s="14"/>
      <c r="C385" s="14"/>
      <c r="F385" s="6"/>
      <c r="G385" s="6"/>
      <c r="H385" s="6"/>
      <c r="I385" s="7"/>
      <c r="J385" s="3"/>
      <c r="K385" s="3"/>
      <c r="L385" s="3"/>
    </row>
    <row r="386" spans="1:12" s="5" customFormat="1" ht="12.75" customHeight="1" x14ac:dyDescent="0.2">
      <c r="A386" s="3"/>
      <c r="B386" s="14"/>
      <c r="C386" s="14"/>
      <c r="F386" s="6"/>
      <c r="G386" s="6"/>
      <c r="H386" s="6"/>
      <c r="I386" s="7"/>
      <c r="J386" s="3"/>
      <c r="K386" s="3"/>
      <c r="L386" s="3"/>
    </row>
    <row r="387" spans="1:12" s="5" customFormat="1" ht="12.75" customHeight="1" x14ac:dyDescent="0.2">
      <c r="A387" s="3"/>
      <c r="B387" s="14"/>
      <c r="C387" s="14"/>
      <c r="F387" s="6"/>
      <c r="G387" s="6"/>
      <c r="H387" s="6"/>
      <c r="I387" s="7"/>
      <c r="J387" s="3"/>
      <c r="K387" s="3"/>
      <c r="L387" s="3"/>
    </row>
    <row r="388" spans="1:12" s="5" customFormat="1" ht="12.75" customHeight="1" x14ac:dyDescent="0.2">
      <c r="A388" s="3"/>
      <c r="B388" s="14"/>
      <c r="C388" s="14"/>
      <c r="F388" s="6"/>
      <c r="G388" s="6"/>
      <c r="H388" s="6"/>
      <c r="I388" s="7"/>
      <c r="J388" s="3"/>
      <c r="K388" s="3"/>
      <c r="L388" s="3"/>
    </row>
    <row r="389" spans="1:12" s="5" customFormat="1" ht="12.75" customHeight="1" x14ac:dyDescent="0.2">
      <c r="A389" s="3"/>
      <c r="B389" s="14"/>
      <c r="C389" s="14"/>
      <c r="F389" s="6"/>
      <c r="G389" s="6"/>
      <c r="H389" s="6"/>
      <c r="I389" s="7"/>
      <c r="J389" s="3"/>
      <c r="K389" s="3"/>
      <c r="L389" s="3"/>
    </row>
    <row r="390" spans="1:12" s="5" customFormat="1" ht="12.75" customHeight="1" x14ac:dyDescent="0.2">
      <c r="A390" s="3"/>
      <c r="B390" s="14"/>
      <c r="C390" s="14"/>
      <c r="F390" s="6"/>
      <c r="G390" s="6"/>
      <c r="H390" s="6"/>
      <c r="I390" s="7"/>
      <c r="J390" s="3"/>
      <c r="K390" s="3"/>
      <c r="L390" s="3"/>
    </row>
    <row r="391" spans="1:12" s="5" customFormat="1" ht="12.75" customHeight="1" x14ac:dyDescent="0.2">
      <c r="A391" s="3"/>
      <c r="B391" s="14"/>
      <c r="C391" s="14"/>
      <c r="F391" s="6"/>
      <c r="G391" s="6"/>
      <c r="H391" s="6"/>
      <c r="I391" s="7"/>
      <c r="J391" s="3"/>
      <c r="K391" s="3"/>
      <c r="L391" s="3"/>
    </row>
    <row r="392" spans="1:12" s="5" customFormat="1" ht="12.75" customHeight="1" x14ac:dyDescent="0.2">
      <c r="A392" s="3"/>
      <c r="B392" s="14"/>
      <c r="C392" s="14"/>
      <c r="F392" s="6"/>
      <c r="G392" s="6"/>
      <c r="H392" s="6"/>
      <c r="I392" s="7"/>
      <c r="J392" s="3"/>
      <c r="K392" s="3"/>
      <c r="L392" s="3"/>
    </row>
    <row r="393" spans="1:12" s="5" customFormat="1" ht="12.75" customHeight="1" x14ac:dyDescent="0.2">
      <c r="A393" s="3"/>
      <c r="B393" s="14"/>
      <c r="C393" s="14"/>
      <c r="F393" s="6"/>
      <c r="G393" s="6"/>
      <c r="H393" s="6"/>
      <c r="I393" s="7"/>
      <c r="J393" s="3"/>
      <c r="K393" s="3"/>
      <c r="L393" s="3"/>
    </row>
    <row r="394" spans="1:12" s="5" customFormat="1" ht="12.75" customHeight="1" x14ac:dyDescent="0.2">
      <c r="A394" s="3"/>
      <c r="B394" s="14"/>
      <c r="C394" s="14"/>
      <c r="F394" s="6"/>
      <c r="G394" s="6"/>
      <c r="H394" s="6"/>
      <c r="I394" s="7"/>
      <c r="J394" s="3"/>
      <c r="K394" s="3"/>
      <c r="L394" s="3"/>
    </row>
    <row r="395" spans="1:12" s="5" customFormat="1" ht="12.75" customHeight="1" x14ac:dyDescent="0.2">
      <c r="A395" s="3"/>
      <c r="B395" s="14"/>
      <c r="C395" s="14"/>
      <c r="F395" s="6"/>
      <c r="G395" s="6"/>
      <c r="H395" s="6"/>
      <c r="I395" s="7"/>
      <c r="J395" s="3"/>
      <c r="K395" s="3"/>
      <c r="L395" s="3"/>
    </row>
    <row r="396" spans="1:12" s="5" customFormat="1" ht="12.75" customHeight="1" x14ac:dyDescent="0.2">
      <c r="A396" s="3"/>
      <c r="B396" s="14"/>
      <c r="C396" s="14"/>
      <c r="F396" s="6"/>
      <c r="G396" s="6"/>
      <c r="H396" s="6"/>
      <c r="I396" s="7"/>
      <c r="J396" s="3"/>
      <c r="K396" s="3"/>
      <c r="L396" s="3"/>
    </row>
    <row r="397" spans="1:12" s="5" customFormat="1" ht="12.75" customHeight="1" x14ac:dyDescent="0.2">
      <c r="A397" s="3"/>
      <c r="B397" s="14"/>
      <c r="C397" s="14"/>
      <c r="F397" s="6"/>
      <c r="G397" s="6"/>
      <c r="H397" s="6"/>
      <c r="I397" s="7"/>
      <c r="J397" s="3"/>
      <c r="K397" s="3"/>
      <c r="L397" s="3"/>
    </row>
    <row r="398" spans="1:12" s="5" customFormat="1" ht="12.75" customHeight="1" x14ac:dyDescent="0.2">
      <c r="A398" s="3"/>
      <c r="B398" s="14"/>
      <c r="C398" s="14"/>
      <c r="F398" s="6"/>
      <c r="G398" s="6"/>
      <c r="H398" s="6"/>
      <c r="I398" s="7"/>
      <c r="J398" s="3"/>
      <c r="K398" s="3"/>
      <c r="L398" s="3"/>
    </row>
    <row r="399" spans="1:12" s="5" customFormat="1" ht="12.75" customHeight="1" x14ac:dyDescent="0.2">
      <c r="A399" s="3"/>
      <c r="B399" s="14"/>
      <c r="C399" s="14"/>
      <c r="F399" s="6"/>
      <c r="G399" s="6"/>
      <c r="H399" s="6"/>
      <c r="I399" s="7"/>
      <c r="J399" s="3"/>
      <c r="K399" s="3"/>
      <c r="L399" s="3"/>
    </row>
    <row r="400" spans="1:12" s="5" customFormat="1" ht="12.75" customHeight="1" x14ac:dyDescent="0.2">
      <c r="A400" s="3"/>
      <c r="B400" s="14"/>
      <c r="C400" s="14"/>
      <c r="F400" s="6"/>
      <c r="G400" s="6"/>
      <c r="H400" s="6"/>
      <c r="I400" s="7"/>
      <c r="J400" s="3"/>
      <c r="K400" s="3"/>
      <c r="L400" s="3"/>
    </row>
    <row r="401" spans="1:12" s="5" customFormat="1" ht="12.75" customHeight="1" x14ac:dyDescent="0.2">
      <c r="A401" s="3"/>
      <c r="B401" s="14"/>
      <c r="C401" s="14"/>
      <c r="F401" s="6"/>
      <c r="G401" s="6"/>
      <c r="H401" s="6"/>
      <c r="I401" s="7"/>
      <c r="J401" s="3"/>
      <c r="K401" s="3"/>
      <c r="L401" s="3"/>
    </row>
    <row r="402" spans="1:12" s="5" customFormat="1" ht="12.75" customHeight="1" x14ac:dyDescent="0.2">
      <c r="A402" s="3"/>
      <c r="B402" s="14"/>
      <c r="C402" s="14"/>
      <c r="F402" s="6"/>
      <c r="G402" s="6"/>
      <c r="H402" s="6"/>
      <c r="I402" s="7"/>
      <c r="J402" s="3"/>
      <c r="K402" s="3"/>
      <c r="L402" s="3"/>
    </row>
    <row r="403" spans="1:12" s="5" customFormat="1" ht="12.75" customHeight="1" x14ac:dyDescent="0.2">
      <c r="A403" s="3"/>
      <c r="B403" s="14"/>
      <c r="C403" s="14"/>
      <c r="F403" s="6"/>
      <c r="G403" s="6"/>
      <c r="H403" s="6"/>
      <c r="I403" s="7"/>
      <c r="J403" s="3"/>
      <c r="K403" s="3"/>
      <c r="L403" s="3"/>
    </row>
    <row r="404" spans="1:12" s="5" customFormat="1" ht="12.75" customHeight="1" x14ac:dyDescent="0.2">
      <c r="A404" s="3"/>
      <c r="B404" s="14"/>
      <c r="C404" s="14"/>
      <c r="F404" s="6"/>
      <c r="G404" s="6"/>
      <c r="H404" s="6"/>
      <c r="I404" s="7"/>
      <c r="J404" s="3"/>
      <c r="K404" s="3"/>
      <c r="L404" s="3"/>
    </row>
    <row r="405" spans="1:12" s="5" customFormat="1" ht="12.75" customHeight="1" x14ac:dyDescent="0.2">
      <c r="A405" s="3"/>
      <c r="B405" s="14"/>
      <c r="C405" s="14"/>
      <c r="F405" s="6"/>
      <c r="G405" s="6"/>
      <c r="H405" s="6"/>
      <c r="I405" s="7"/>
      <c r="J405" s="3"/>
      <c r="K405" s="3"/>
      <c r="L405" s="3"/>
    </row>
    <row r="406" spans="1:12" s="5" customFormat="1" ht="12.75" customHeight="1" x14ac:dyDescent="0.2">
      <c r="A406" s="3"/>
      <c r="B406" s="14"/>
      <c r="C406" s="14"/>
      <c r="F406" s="6"/>
      <c r="G406" s="6"/>
      <c r="H406" s="6"/>
      <c r="I406" s="7"/>
      <c r="J406" s="3"/>
      <c r="K406" s="3"/>
      <c r="L406" s="3"/>
    </row>
    <row r="407" spans="1:12" s="5" customFormat="1" ht="12.75" customHeight="1" x14ac:dyDescent="0.2">
      <c r="A407" s="3"/>
      <c r="B407" s="14"/>
      <c r="C407" s="14"/>
      <c r="F407" s="6"/>
      <c r="G407" s="6"/>
      <c r="H407" s="6"/>
      <c r="I407" s="7"/>
      <c r="J407" s="3"/>
      <c r="K407" s="3"/>
      <c r="L407" s="3"/>
    </row>
    <row r="408" spans="1:12" s="5" customFormat="1" ht="12.75" customHeight="1" x14ac:dyDescent="0.2">
      <c r="A408" s="3"/>
      <c r="B408" s="14"/>
      <c r="C408" s="14"/>
      <c r="F408" s="6"/>
      <c r="G408" s="6"/>
      <c r="H408" s="6"/>
      <c r="I408" s="7"/>
      <c r="J408" s="3"/>
      <c r="K408" s="3"/>
      <c r="L408" s="3"/>
    </row>
    <row r="409" spans="1:12" s="5" customFormat="1" ht="12.75" customHeight="1" x14ac:dyDescent="0.2">
      <c r="A409" s="3"/>
      <c r="B409" s="14"/>
      <c r="C409" s="14"/>
      <c r="F409" s="6"/>
      <c r="G409" s="6"/>
      <c r="H409" s="6"/>
      <c r="I409" s="7"/>
      <c r="J409" s="3"/>
      <c r="K409" s="3"/>
      <c r="L409" s="3"/>
    </row>
    <row r="410" spans="1:12" s="5" customFormat="1" ht="12.75" customHeight="1" x14ac:dyDescent="0.2">
      <c r="A410" s="3"/>
      <c r="B410" s="14"/>
      <c r="C410" s="14"/>
      <c r="F410" s="6"/>
      <c r="G410" s="6"/>
      <c r="H410" s="6"/>
      <c r="I410" s="7"/>
      <c r="J410" s="3"/>
      <c r="K410" s="3"/>
      <c r="L410" s="3"/>
    </row>
    <row r="411" spans="1:12" s="5" customFormat="1" ht="12.75" customHeight="1" x14ac:dyDescent="0.2">
      <c r="A411" s="3"/>
      <c r="B411" s="14"/>
      <c r="C411" s="14"/>
      <c r="F411" s="6"/>
      <c r="G411" s="6"/>
      <c r="H411" s="6"/>
      <c r="I411" s="7"/>
      <c r="J411" s="3"/>
      <c r="K411" s="3"/>
      <c r="L411" s="3"/>
    </row>
    <row r="412" spans="1:12" s="5" customFormat="1" ht="12.75" customHeight="1" x14ac:dyDescent="0.2">
      <c r="A412" s="3"/>
      <c r="B412" s="14"/>
      <c r="C412" s="14"/>
      <c r="F412" s="6"/>
      <c r="G412" s="6"/>
      <c r="H412" s="6"/>
      <c r="I412" s="7"/>
      <c r="J412" s="3"/>
      <c r="K412" s="3"/>
      <c r="L412" s="3"/>
    </row>
    <row r="413" spans="1:12" s="5" customFormat="1" ht="12.75" customHeight="1" x14ac:dyDescent="0.2">
      <c r="A413" s="3"/>
      <c r="B413" s="14"/>
      <c r="C413" s="14"/>
      <c r="F413" s="6"/>
      <c r="G413" s="6"/>
      <c r="H413" s="6"/>
      <c r="I413" s="7"/>
      <c r="J413" s="3"/>
      <c r="K413" s="3"/>
      <c r="L413" s="3"/>
    </row>
    <row r="414" spans="1:12" s="5" customFormat="1" ht="12.75" customHeight="1" x14ac:dyDescent="0.2">
      <c r="A414" s="3"/>
      <c r="B414" s="14"/>
      <c r="C414" s="14"/>
      <c r="F414" s="6"/>
      <c r="G414" s="6"/>
      <c r="H414" s="6"/>
      <c r="I414" s="7"/>
      <c r="J414" s="3"/>
      <c r="K414" s="3"/>
      <c r="L414" s="3"/>
    </row>
    <row r="415" spans="1:12" s="5" customFormat="1" ht="12.75" customHeight="1" x14ac:dyDescent="0.2">
      <c r="A415" s="3"/>
      <c r="B415" s="14"/>
      <c r="C415" s="14"/>
      <c r="F415" s="6"/>
      <c r="G415" s="6"/>
      <c r="H415" s="6"/>
      <c r="I415" s="7"/>
      <c r="J415" s="3"/>
      <c r="K415" s="3"/>
      <c r="L415" s="3"/>
    </row>
    <row r="416" spans="1:12" s="5" customFormat="1" ht="12.75" customHeight="1" x14ac:dyDescent="0.2">
      <c r="A416" s="3"/>
      <c r="B416" s="14"/>
      <c r="C416" s="14"/>
      <c r="F416" s="6"/>
      <c r="G416" s="6"/>
      <c r="H416" s="6"/>
      <c r="I416" s="7"/>
      <c r="J416" s="3"/>
      <c r="K416" s="3"/>
      <c r="L416" s="3"/>
    </row>
    <row r="417" spans="1:12" s="5" customFormat="1" ht="12.75" customHeight="1" x14ac:dyDescent="0.2">
      <c r="A417" s="3"/>
      <c r="B417" s="14"/>
      <c r="C417" s="14"/>
      <c r="F417" s="6"/>
      <c r="G417" s="6"/>
      <c r="H417" s="6"/>
      <c r="I417" s="7"/>
      <c r="J417" s="3"/>
      <c r="K417" s="3"/>
      <c r="L417" s="3"/>
    </row>
    <row r="418" spans="1:12" s="5" customFormat="1" ht="12.75" customHeight="1" x14ac:dyDescent="0.2">
      <c r="A418" s="3"/>
      <c r="B418" s="14"/>
      <c r="C418" s="14"/>
      <c r="F418" s="6"/>
      <c r="G418" s="6"/>
      <c r="H418" s="6"/>
      <c r="I418" s="7"/>
      <c r="J418" s="3"/>
      <c r="K418" s="3"/>
      <c r="L418" s="3"/>
    </row>
    <row r="419" spans="1:12" s="5" customFormat="1" ht="12.75" customHeight="1" x14ac:dyDescent="0.2">
      <c r="A419" s="3"/>
      <c r="B419" s="14"/>
      <c r="C419" s="14"/>
      <c r="F419" s="6"/>
      <c r="G419" s="6"/>
      <c r="H419" s="6"/>
      <c r="I419" s="7"/>
      <c r="J419" s="3"/>
      <c r="K419" s="3"/>
      <c r="L419" s="3"/>
    </row>
    <row r="420" spans="1:12" s="5" customFormat="1" ht="12.75" customHeight="1" x14ac:dyDescent="0.2">
      <c r="A420" s="3"/>
      <c r="B420" s="14"/>
      <c r="C420" s="14"/>
      <c r="F420" s="6"/>
      <c r="G420" s="6"/>
      <c r="H420" s="6"/>
      <c r="I420" s="7"/>
      <c r="J420" s="3"/>
      <c r="K420" s="3"/>
      <c r="L420" s="3"/>
    </row>
    <row r="421" spans="1:12" s="5" customFormat="1" ht="12.75" customHeight="1" x14ac:dyDescent="0.2">
      <c r="A421" s="3"/>
      <c r="B421" s="14"/>
      <c r="C421" s="14"/>
      <c r="F421" s="6"/>
      <c r="G421" s="6"/>
      <c r="H421" s="6"/>
      <c r="I421" s="7"/>
      <c r="J421" s="3"/>
      <c r="K421" s="3"/>
      <c r="L421" s="3"/>
    </row>
    <row r="422" spans="1:12" s="5" customFormat="1" ht="12.75" customHeight="1" x14ac:dyDescent="0.2">
      <c r="A422" s="3"/>
      <c r="B422" s="14"/>
      <c r="C422" s="14"/>
      <c r="F422" s="6"/>
      <c r="G422" s="6"/>
      <c r="H422" s="6"/>
      <c r="I422" s="7"/>
      <c r="J422" s="3"/>
      <c r="K422" s="3"/>
      <c r="L422" s="3"/>
    </row>
    <row r="423" spans="1:12" s="5" customFormat="1" ht="12.75" customHeight="1" x14ac:dyDescent="0.2">
      <c r="A423" s="3"/>
      <c r="B423" s="14"/>
      <c r="C423" s="14"/>
      <c r="F423" s="6"/>
      <c r="G423" s="6"/>
      <c r="H423" s="6"/>
      <c r="I423" s="7"/>
      <c r="J423" s="3"/>
      <c r="K423" s="3"/>
      <c r="L423" s="3"/>
    </row>
    <row r="424" spans="1:12" s="5" customFormat="1" ht="12.75" customHeight="1" x14ac:dyDescent="0.2">
      <c r="A424" s="3"/>
      <c r="B424" s="14"/>
      <c r="C424" s="14"/>
      <c r="F424" s="6"/>
      <c r="G424" s="6"/>
      <c r="H424" s="6"/>
      <c r="I424" s="7"/>
      <c r="J424" s="3"/>
      <c r="K424" s="3"/>
      <c r="L424" s="3"/>
    </row>
    <row r="425" spans="1:12" s="5" customFormat="1" ht="12.75" customHeight="1" x14ac:dyDescent="0.2">
      <c r="A425" s="3"/>
      <c r="B425" s="14"/>
      <c r="C425" s="14"/>
      <c r="F425" s="6"/>
      <c r="G425" s="6"/>
      <c r="H425" s="6"/>
      <c r="I425" s="7"/>
      <c r="J425" s="3"/>
      <c r="K425" s="3"/>
      <c r="L425" s="3"/>
    </row>
    <row r="426" spans="1:12" s="5" customFormat="1" ht="12.75" customHeight="1" x14ac:dyDescent="0.2">
      <c r="A426" s="3"/>
      <c r="B426" s="14"/>
      <c r="C426" s="14"/>
      <c r="F426" s="6"/>
      <c r="G426" s="6"/>
      <c r="H426" s="6"/>
      <c r="I426" s="7"/>
      <c r="J426" s="3"/>
      <c r="K426" s="3"/>
      <c r="L426" s="3"/>
    </row>
    <row r="427" spans="1:12" s="5" customFormat="1" ht="12.75" customHeight="1" x14ac:dyDescent="0.2">
      <c r="A427" s="3"/>
      <c r="B427" s="14"/>
      <c r="C427" s="14"/>
      <c r="F427" s="6"/>
      <c r="G427" s="6"/>
      <c r="H427" s="6"/>
      <c r="I427" s="7"/>
      <c r="J427" s="3"/>
      <c r="K427" s="3"/>
      <c r="L427" s="3"/>
    </row>
    <row r="428" spans="1:12" s="5" customFormat="1" ht="12.75" customHeight="1" x14ac:dyDescent="0.2">
      <c r="A428" s="3"/>
      <c r="B428" s="14"/>
      <c r="C428" s="14"/>
      <c r="F428" s="6"/>
      <c r="G428" s="6"/>
      <c r="H428" s="6"/>
      <c r="I428" s="7"/>
      <c r="J428" s="3"/>
      <c r="K428" s="3"/>
      <c r="L428" s="3"/>
    </row>
    <row r="429" spans="1:12" s="5" customFormat="1" ht="12.75" customHeight="1" x14ac:dyDescent="0.2">
      <c r="A429" s="3"/>
      <c r="B429" s="14"/>
      <c r="C429" s="14"/>
      <c r="F429" s="6"/>
      <c r="G429" s="6"/>
      <c r="H429" s="6"/>
      <c r="I429" s="7"/>
      <c r="J429" s="3"/>
      <c r="K429" s="3"/>
      <c r="L429" s="3"/>
    </row>
    <row r="430" spans="1:12" s="5" customFormat="1" ht="12.75" customHeight="1" x14ac:dyDescent="0.2">
      <c r="A430" s="3"/>
      <c r="B430" s="14"/>
      <c r="C430" s="14"/>
      <c r="F430" s="6"/>
      <c r="G430" s="6"/>
      <c r="H430" s="6"/>
      <c r="I430" s="7"/>
      <c r="J430" s="3"/>
      <c r="K430" s="3"/>
      <c r="L430" s="3"/>
    </row>
    <row r="431" spans="1:12" s="5" customFormat="1" ht="12.75" customHeight="1" x14ac:dyDescent="0.2">
      <c r="A431" s="3"/>
      <c r="B431" s="14"/>
      <c r="C431" s="14"/>
      <c r="F431" s="6"/>
      <c r="G431" s="6"/>
      <c r="H431" s="6"/>
      <c r="I431" s="7"/>
      <c r="J431" s="3"/>
      <c r="K431" s="3"/>
      <c r="L431" s="3"/>
    </row>
    <row r="432" spans="1:12" s="5" customFormat="1" ht="12.75" customHeight="1" x14ac:dyDescent="0.2">
      <c r="A432" s="3"/>
      <c r="B432" s="14"/>
      <c r="C432" s="14"/>
      <c r="F432" s="6"/>
      <c r="G432" s="6"/>
      <c r="H432" s="6"/>
      <c r="I432" s="7"/>
      <c r="J432" s="3"/>
      <c r="K432" s="3"/>
      <c r="L432" s="3"/>
    </row>
    <row r="433" spans="1:12" s="5" customFormat="1" ht="12.75" customHeight="1" x14ac:dyDescent="0.2">
      <c r="A433" s="3"/>
      <c r="B433" s="14"/>
      <c r="C433" s="14"/>
      <c r="F433" s="6"/>
      <c r="G433" s="6"/>
      <c r="H433" s="6"/>
      <c r="I433" s="7"/>
      <c r="J433" s="3"/>
      <c r="K433" s="3"/>
      <c r="L433" s="3"/>
    </row>
    <row r="434" spans="1:12" s="5" customFormat="1" ht="12.75" customHeight="1" x14ac:dyDescent="0.2">
      <c r="A434" s="3"/>
      <c r="B434" s="14"/>
      <c r="C434" s="14"/>
      <c r="F434" s="6"/>
      <c r="G434" s="6"/>
      <c r="H434" s="6"/>
      <c r="I434" s="7"/>
      <c r="J434" s="3"/>
      <c r="K434" s="3"/>
      <c r="L434" s="3"/>
    </row>
    <row r="435" spans="1:12" s="5" customFormat="1" ht="12.75" customHeight="1" x14ac:dyDescent="0.2">
      <c r="A435" s="3"/>
      <c r="B435" s="14"/>
      <c r="C435" s="14"/>
      <c r="F435" s="6"/>
      <c r="G435" s="6"/>
      <c r="H435" s="6"/>
      <c r="I435" s="7"/>
      <c r="J435" s="3"/>
      <c r="K435" s="3"/>
      <c r="L435" s="3"/>
    </row>
    <row r="436" spans="1:12" s="5" customFormat="1" ht="12.75" customHeight="1" x14ac:dyDescent="0.2">
      <c r="A436" s="3"/>
      <c r="B436" s="14"/>
      <c r="C436" s="14"/>
      <c r="F436" s="6"/>
      <c r="G436" s="6"/>
      <c r="H436" s="6"/>
      <c r="I436" s="7"/>
      <c r="J436" s="3"/>
      <c r="K436" s="3"/>
      <c r="L436" s="3"/>
    </row>
    <row r="437" spans="1:12" s="5" customFormat="1" ht="12.75" customHeight="1" x14ac:dyDescent="0.2">
      <c r="A437" s="3"/>
      <c r="B437" s="14"/>
      <c r="C437" s="14"/>
      <c r="F437" s="6"/>
      <c r="G437" s="6"/>
      <c r="H437" s="6"/>
      <c r="I437" s="7"/>
      <c r="J437" s="3"/>
      <c r="K437" s="3"/>
      <c r="L437" s="3"/>
    </row>
    <row r="438" spans="1:12" s="5" customFormat="1" ht="12.75" customHeight="1" x14ac:dyDescent="0.2">
      <c r="A438" s="3"/>
      <c r="B438" s="14"/>
      <c r="C438" s="14"/>
      <c r="F438" s="6"/>
      <c r="G438" s="6"/>
      <c r="H438" s="6"/>
      <c r="I438" s="7"/>
      <c r="J438" s="3"/>
      <c r="K438" s="3"/>
      <c r="L438" s="3"/>
    </row>
    <row r="439" spans="1:12" s="5" customFormat="1" ht="12.75" customHeight="1" x14ac:dyDescent="0.2">
      <c r="A439" s="3"/>
      <c r="B439" s="14"/>
      <c r="C439" s="14"/>
      <c r="F439" s="6"/>
      <c r="G439" s="6"/>
      <c r="H439" s="6"/>
      <c r="I439" s="7"/>
      <c r="J439" s="3"/>
      <c r="K439" s="3"/>
      <c r="L439" s="3"/>
    </row>
    <row r="440" spans="1:12" s="5" customFormat="1" ht="12.75" customHeight="1" x14ac:dyDescent="0.2">
      <c r="A440" s="3"/>
      <c r="B440" s="14"/>
      <c r="C440" s="14"/>
      <c r="F440" s="6"/>
      <c r="G440" s="6"/>
      <c r="H440" s="6"/>
      <c r="I440" s="7"/>
      <c r="J440" s="3"/>
      <c r="K440" s="3"/>
      <c r="L440" s="3"/>
    </row>
    <row r="441" spans="1:12" s="5" customFormat="1" ht="12.75" customHeight="1" x14ac:dyDescent="0.2">
      <c r="A441" s="3"/>
      <c r="B441" s="14"/>
      <c r="C441" s="14"/>
      <c r="F441" s="6"/>
      <c r="G441" s="6"/>
      <c r="H441" s="6"/>
      <c r="I441" s="7"/>
      <c r="J441" s="3"/>
      <c r="K441" s="3"/>
      <c r="L441" s="3"/>
    </row>
    <row r="442" spans="1:12" s="5" customFormat="1" ht="12.75" customHeight="1" x14ac:dyDescent="0.2">
      <c r="A442" s="3"/>
      <c r="B442" s="14"/>
      <c r="C442" s="14"/>
      <c r="F442" s="6"/>
      <c r="G442" s="6"/>
      <c r="H442" s="6"/>
      <c r="I442" s="7"/>
      <c r="J442" s="3"/>
      <c r="K442" s="3"/>
      <c r="L442" s="3"/>
    </row>
    <row r="443" spans="1:12" s="5" customFormat="1" ht="12.75" customHeight="1" x14ac:dyDescent="0.2">
      <c r="A443" s="3"/>
      <c r="B443" s="14"/>
      <c r="C443" s="14"/>
      <c r="F443" s="6"/>
      <c r="G443" s="6"/>
      <c r="H443" s="6"/>
      <c r="I443" s="7"/>
      <c r="J443" s="3"/>
      <c r="K443" s="3"/>
      <c r="L443" s="3"/>
    </row>
    <row r="444" spans="1:12" s="5" customFormat="1" ht="12.75" customHeight="1" x14ac:dyDescent="0.2">
      <c r="A444" s="3"/>
      <c r="B444" s="14"/>
      <c r="C444" s="14"/>
      <c r="F444" s="6"/>
      <c r="G444" s="6"/>
      <c r="H444" s="6"/>
      <c r="I444" s="7"/>
      <c r="J444" s="3"/>
      <c r="K444" s="3"/>
      <c r="L444" s="3"/>
    </row>
    <row r="445" spans="1:12" s="5" customFormat="1" ht="12.75" customHeight="1" x14ac:dyDescent="0.2">
      <c r="A445" s="3"/>
      <c r="B445" s="14"/>
      <c r="C445" s="14"/>
      <c r="F445" s="6"/>
      <c r="G445" s="6"/>
      <c r="H445" s="6"/>
      <c r="I445" s="7"/>
      <c r="J445" s="3"/>
      <c r="K445" s="3"/>
      <c r="L445" s="3"/>
    </row>
    <row r="446" spans="1:12" s="5" customFormat="1" ht="12.75" customHeight="1" x14ac:dyDescent="0.2">
      <c r="A446" s="3"/>
      <c r="B446" s="14"/>
      <c r="C446" s="14"/>
      <c r="F446" s="6"/>
      <c r="G446" s="6"/>
      <c r="H446" s="6"/>
      <c r="I446" s="7"/>
      <c r="J446" s="3"/>
      <c r="K446" s="3"/>
      <c r="L446" s="3"/>
    </row>
    <row r="447" spans="1:12" s="5" customFormat="1" ht="12.75" customHeight="1" x14ac:dyDescent="0.2">
      <c r="A447" s="3"/>
      <c r="B447" s="14"/>
      <c r="C447" s="14"/>
      <c r="F447" s="6"/>
      <c r="G447" s="6"/>
      <c r="H447" s="6"/>
      <c r="I447" s="7"/>
      <c r="J447" s="3"/>
      <c r="K447" s="3"/>
      <c r="L447" s="3"/>
    </row>
    <row r="448" spans="1:12" s="5" customFormat="1" ht="12.75" customHeight="1" x14ac:dyDescent="0.2">
      <c r="A448" s="3"/>
      <c r="B448" s="14"/>
      <c r="C448" s="14"/>
      <c r="F448" s="6"/>
      <c r="G448" s="6"/>
      <c r="H448" s="6"/>
      <c r="I448" s="7"/>
      <c r="J448" s="3"/>
      <c r="K448" s="3"/>
      <c r="L448" s="3"/>
    </row>
    <row r="449" spans="1:12" s="5" customFormat="1" ht="12.75" customHeight="1" x14ac:dyDescent="0.2">
      <c r="A449" s="3"/>
      <c r="B449" s="14"/>
      <c r="C449" s="14"/>
      <c r="F449" s="6"/>
      <c r="G449" s="6"/>
      <c r="H449" s="6"/>
      <c r="I449" s="7"/>
      <c r="J449" s="3"/>
      <c r="K449" s="3"/>
      <c r="L449" s="3"/>
    </row>
    <row r="450" spans="1:12" s="5" customFormat="1" ht="12.75" customHeight="1" x14ac:dyDescent="0.2">
      <c r="A450" s="3"/>
      <c r="B450" s="14"/>
      <c r="C450" s="14"/>
      <c r="F450" s="6"/>
      <c r="G450" s="6"/>
      <c r="H450" s="6"/>
      <c r="I450" s="7"/>
      <c r="J450" s="3"/>
      <c r="K450" s="3"/>
      <c r="L450" s="3"/>
    </row>
    <row r="451" spans="1:12" s="5" customFormat="1" ht="12.75" customHeight="1" x14ac:dyDescent="0.2">
      <c r="A451" s="3"/>
      <c r="B451" s="14"/>
      <c r="C451" s="14"/>
      <c r="F451" s="6"/>
      <c r="G451" s="6"/>
      <c r="H451" s="6"/>
      <c r="I451" s="7"/>
      <c r="J451" s="3"/>
      <c r="K451" s="3"/>
      <c r="L451" s="3"/>
    </row>
    <row r="452" spans="1:12" s="5" customFormat="1" ht="12.75" customHeight="1" x14ac:dyDescent="0.2">
      <c r="A452" s="3"/>
      <c r="B452" s="14"/>
      <c r="C452" s="14"/>
      <c r="F452" s="6"/>
      <c r="G452" s="6"/>
      <c r="H452" s="6"/>
      <c r="I452" s="7"/>
      <c r="J452" s="3"/>
      <c r="K452" s="3"/>
      <c r="L452" s="3"/>
    </row>
    <row r="453" spans="1:12" s="5" customFormat="1" ht="12.75" customHeight="1" x14ac:dyDescent="0.2">
      <c r="A453" s="3"/>
      <c r="B453" s="14"/>
      <c r="C453" s="14"/>
      <c r="F453" s="6"/>
      <c r="G453" s="6"/>
      <c r="H453" s="6"/>
      <c r="I453" s="7"/>
      <c r="J453" s="3"/>
      <c r="K453" s="3"/>
      <c r="L453" s="3"/>
    </row>
    <row r="454" spans="1:12" s="5" customFormat="1" ht="12.75" customHeight="1" x14ac:dyDescent="0.2">
      <c r="A454" s="3"/>
      <c r="B454" s="14"/>
      <c r="C454" s="14"/>
      <c r="F454" s="6"/>
      <c r="G454" s="6"/>
      <c r="H454" s="6"/>
      <c r="I454" s="7"/>
      <c r="J454" s="3"/>
      <c r="K454" s="3"/>
      <c r="L454" s="3"/>
    </row>
    <row r="455" spans="1:12" s="5" customFormat="1" ht="12.75" customHeight="1" x14ac:dyDescent="0.2">
      <c r="A455" s="3"/>
      <c r="B455" s="14"/>
      <c r="C455" s="14"/>
      <c r="F455" s="6"/>
      <c r="G455" s="6"/>
      <c r="H455" s="6"/>
      <c r="I455" s="7"/>
      <c r="J455" s="3"/>
      <c r="K455" s="3"/>
      <c r="L455" s="3"/>
    </row>
    <row r="456" spans="1:12" s="5" customFormat="1" ht="12.75" customHeight="1" x14ac:dyDescent="0.2">
      <c r="A456" s="3"/>
      <c r="B456" s="14"/>
      <c r="C456" s="14"/>
      <c r="F456" s="6"/>
      <c r="G456" s="6"/>
      <c r="H456" s="6"/>
      <c r="I456" s="7"/>
      <c r="J456" s="3"/>
      <c r="K456" s="3"/>
      <c r="L456" s="3"/>
    </row>
    <row r="457" spans="1:12" s="5" customFormat="1" ht="12.75" customHeight="1" x14ac:dyDescent="0.2">
      <c r="A457" s="3"/>
      <c r="B457" s="14"/>
      <c r="C457" s="14"/>
      <c r="F457" s="6"/>
      <c r="G457" s="6"/>
      <c r="H457" s="6"/>
      <c r="I457" s="7"/>
      <c r="J457" s="3"/>
      <c r="K457" s="3"/>
      <c r="L457" s="3"/>
    </row>
    <row r="458" spans="1:12" s="5" customFormat="1" ht="12.75" customHeight="1" x14ac:dyDescent="0.2">
      <c r="A458" s="3"/>
      <c r="B458" s="14"/>
      <c r="C458" s="14"/>
      <c r="F458" s="6"/>
      <c r="G458" s="6"/>
      <c r="H458" s="6"/>
      <c r="I458" s="7"/>
      <c r="J458" s="3"/>
      <c r="K458" s="3"/>
      <c r="L458" s="3"/>
    </row>
    <row r="459" spans="1:12" s="5" customFormat="1" ht="12.75" customHeight="1" x14ac:dyDescent="0.2">
      <c r="A459" s="3"/>
      <c r="B459" s="14"/>
      <c r="C459" s="14"/>
      <c r="F459" s="6"/>
      <c r="G459" s="6"/>
      <c r="H459" s="6"/>
      <c r="I459" s="7"/>
      <c r="J459" s="3"/>
      <c r="K459" s="3"/>
      <c r="L459" s="3"/>
    </row>
    <row r="460" spans="1:12" s="5" customFormat="1" ht="12.75" customHeight="1" x14ac:dyDescent="0.2">
      <c r="A460" s="3"/>
      <c r="B460" s="14"/>
      <c r="C460" s="14"/>
      <c r="F460" s="6"/>
      <c r="G460" s="6"/>
      <c r="H460" s="6"/>
      <c r="I460" s="7"/>
      <c r="J460" s="3"/>
      <c r="K460" s="3"/>
      <c r="L460" s="3"/>
    </row>
    <row r="461" spans="1:12" s="5" customFormat="1" ht="12.75" customHeight="1" x14ac:dyDescent="0.2">
      <c r="A461" s="3"/>
      <c r="B461" s="14"/>
      <c r="C461" s="14"/>
      <c r="F461" s="6"/>
      <c r="G461" s="6"/>
      <c r="H461" s="6"/>
      <c r="I461" s="7"/>
      <c r="J461" s="3"/>
      <c r="K461" s="3"/>
      <c r="L461" s="3"/>
    </row>
    <row r="462" spans="1:12" s="5" customFormat="1" ht="12.75" customHeight="1" x14ac:dyDescent="0.2">
      <c r="A462" s="3"/>
      <c r="B462" s="14"/>
      <c r="C462" s="14"/>
      <c r="F462" s="6"/>
      <c r="G462" s="6"/>
      <c r="H462" s="6"/>
      <c r="I462" s="7"/>
      <c r="J462" s="3"/>
      <c r="K462" s="3"/>
      <c r="L462" s="3"/>
    </row>
    <row r="463" spans="1:12" s="5" customFormat="1" ht="12.75" customHeight="1" x14ac:dyDescent="0.2">
      <c r="A463" s="3"/>
      <c r="B463" s="14"/>
      <c r="C463" s="14"/>
      <c r="F463" s="6"/>
      <c r="G463" s="6"/>
      <c r="H463" s="6"/>
      <c r="I463" s="7"/>
      <c r="J463" s="3"/>
      <c r="K463" s="3"/>
      <c r="L463" s="3"/>
    </row>
    <row r="464" spans="1:12" s="5" customFormat="1" ht="12.75" customHeight="1" x14ac:dyDescent="0.2">
      <c r="A464" s="3"/>
      <c r="B464" s="14"/>
      <c r="C464" s="14"/>
      <c r="F464" s="6"/>
      <c r="G464" s="6"/>
      <c r="H464" s="6"/>
      <c r="I464" s="7"/>
      <c r="J464" s="3"/>
      <c r="K464" s="3"/>
      <c r="L464" s="3"/>
    </row>
    <row r="465" spans="1:12" s="5" customFormat="1" ht="12.75" customHeight="1" x14ac:dyDescent="0.2">
      <c r="A465" s="3"/>
      <c r="B465" s="14"/>
      <c r="C465" s="14"/>
      <c r="F465" s="6"/>
      <c r="G465" s="6"/>
      <c r="H465" s="6"/>
      <c r="I465" s="7"/>
      <c r="J465" s="3"/>
      <c r="K465" s="3"/>
      <c r="L465" s="3"/>
    </row>
    <row r="466" spans="1:12" s="5" customFormat="1" ht="12.75" customHeight="1" x14ac:dyDescent="0.2">
      <c r="A466" s="3"/>
      <c r="B466" s="14"/>
      <c r="C466" s="14"/>
      <c r="F466" s="6"/>
      <c r="G466" s="6"/>
      <c r="H466" s="6"/>
      <c r="I466" s="7"/>
      <c r="J466" s="3"/>
      <c r="K466" s="3"/>
      <c r="L466" s="3"/>
    </row>
    <row r="467" spans="1:12" s="5" customFormat="1" ht="12.75" customHeight="1" x14ac:dyDescent="0.2">
      <c r="A467" s="3"/>
      <c r="B467" s="14"/>
      <c r="C467" s="14"/>
      <c r="F467" s="6"/>
      <c r="G467" s="6"/>
      <c r="H467" s="6"/>
      <c r="I467" s="7"/>
      <c r="J467" s="3"/>
      <c r="K467" s="3"/>
      <c r="L467" s="3"/>
    </row>
    <row r="468" spans="1:12" s="5" customFormat="1" ht="12.75" customHeight="1" x14ac:dyDescent="0.2">
      <c r="A468" s="3"/>
      <c r="B468" s="14"/>
      <c r="C468" s="14"/>
      <c r="F468" s="6"/>
      <c r="G468" s="6"/>
      <c r="H468" s="6"/>
      <c r="I468" s="7"/>
      <c r="J468" s="3"/>
      <c r="K468" s="3"/>
      <c r="L468" s="3"/>
    </row>
    <row r="469" spans="1:12" s="5" customFormat="1" ht="12.75" customHeight="1" x14ac:dyDescent="0.2">
      <c r="A469" s="3"/>
      <c r="B469" s="14"/>
      <c r="C469" s="14"/>
      <c r="F469" s="6"/>
      <c r="G469" s="6"/>
      <c r="H469" s="6"/>
      <c r="I469" s="7"/>
      <c r="J469" s="3"/>
      <c r="K469" s="3"/>
      <c r="L469" s="3"/>
    </row>
    <row r="470" spans="1:12" s="5" customFormat="1" ht="12.75" customHeight="1" x14ac:dyDescent="0.2">
      <c r="A470" s="3"/>
      <c r="B470" s="14"/>
      <c r="C470" s="14"/>
      <c r="F470" s="6"/>
      <c r="G470" s="6"/>
      <c r="H470" s="6"/>
      <c r="I470" s="7"/>
      <c r="J470" s="3"/>
      <c r="K470" s="3"/>
      <c r="L470" s="3"/>
    </row>
    <row r="471" spans="1:12" s="5" customFormat="1" ht="12.75" customHeight="1" x14ac:dyDescent="0.2">
      <c r="A471" s="3"/>
      <c r="B471" s="14"/>
      <c r="C471" s="14"/>
      <c r="F471" s="6"/>
      <c r="G471" s="6"/>
      <c r="H471" s="6"/>
      <c r="I471" s="7"/>
      <c r="J471" s="3"/>
      <c r="K471" s="3"/>
      <c r="L471" s="3"/>
    </row>
    <row r="472" spans="1:12" s="5" customFormat="1" ht="12.75" customHeight="1" x14ac:dyDescent="0.2">
      <c r="A472" s="3"/>
      <c r="B472" s="14"/>
      <c r="C472" s="14"/>
      <c r="F472" s="6"/>
      <c r="G472" s="6"/>
      <c r="H472" s="6"/>
      <c r="I472" s="7"/>
      <c r="J472" s="3"/>
      <c r="K472" s="3"/>
      <c r="L472" s="3"/>
    </row>
    <row r="473" spans="1:12" s="5" customFormat="1" ht="12.75" customHeight="1" x14ac:dyDescent="0.2">
      <c r="A473" s="3"/>
      <c r="B473" s="14"/>
      <c r="C473" s="14"/>
      <c r="F473" s="6"/>
      <c r="G473" s="6"/>
      <c r="H473" s="6"/>
      <c r="I473" s="7"/>
      <c r="J473" s="3"/>
      <c r="K473" s="3"/>
      <c r="L473" s="3"/>
    </row>
    <row r="474" spans="1:12" s="5" customFormat="1" ht="12.75" customHeight="1" x14ac:dyDescent="0.2">
      <c r="A474" s="3"/>
      <c r="B474" s="14"/>
      <c r="C474" s="14"/>
      <c r="F474" s="6"/>
      <c r="G474" s="6"/>
      <c r="H474" s="6"/>
      <c r="I474" s="7"/>
      <c r="J474" s="3"/>
      <c r="K474" s="3"/>
      <c r="L474" s="3"/>
    </row>
    <row r="475" spans="1:12" s="5" customFormat="1" ht="12.75" customHeight="1" x14ac:dyDescent="0.2">
      <c r="A475" s="3"/>
      <c r="B475" s="14"/>
      <c r="C475" s="14"/>
      <c r="F475" s="6"/>
      <c r="G475" s="6"/>
      <c r="H475" s="6"/>
      <c r="I475" s="7"/>
      <c r="J475" s="3"/>
      <c r="K475" s="3"/>
      <c r="L475" s="3"/>
    </row>
    <row r="476" spans="1:12" s="5" customFormat="1" ht="12.75" customHeight="1" x14ac:dyDescent="0.2">
      <c r="A476" s="3"/>
      <c r="B476" s="14"/>
      <c r="C476" s="14"/>
      <c r="F476" s="6"/>
      <c r="G476" s="6"/>
      <c r="H476" s="6"/>
      <c r="I476" s="7"/>
      <c r="J476" s="3"/>
      <c r="K476" s="3"/>
      <c r="L476" s="3"/>
    </row>
    <row r="477" spans="1:12" s="5" customFormat="1" ht="12.75" customHeight="1" x14ac:dyDescent="0.2">
      <c r="A477" s="3"/>
      <c r="B477" s="14"/>
      <c r="C477" s="14"/>
      <c r="F477" s="6"/>
      <c r="G477" s="6"/>
      <c r="H477" s="6"/>
      <c r="I477" s="7"/>
      <c r="J477" s="3"/>
      <c r="K477" s="3"/>
      <c r="L477" s="3"/>
    </row>
    <row r="478" spans="1:12" s="5" customFormat="1" ht="12.75" customHeight="1" x14ac:dyDescent="0.2">
      <c r="A478" s="3"/>
      <c r="B478" s="14"/>
      <c r="C478" s="14"/>
      <c r="F478" s="6"/>
      <c r="G478" s="6"/>
      <c r="H478" s="6"/>
      <c r="I478" s="7"/>
      <c r="J478" s="3"/>
      <c r="K478" s="3"/>
      <c r="L478" s="3"/>
    </row>
    <row r="479" spans="1:12" s="5" customFormat="1" ht="12.75" customHeight="1" x14ac:dyDescent="0.2">
      <c r="A479" s="3"/>
      <c r="B479" s="14"/>
      <c r="C479" s="14"/>
      <c r="F479" s="6"/>
      <c r="G479" s="6"/>
      <c r="H479" s="6"/>
      <c r="I479" s="7"/>
      <c r="J479" s="3"/>
      <c r="K479" s="3"/>
      <c r="L479" s="3"/>
    </row>
    <row r="480" spans="1:12" s="5" customFormat="1" ht="12.75" customHeight="1" x14ac:dyDescent="0.2">
      <c r="A480" s="3"/>
      <c r="B480" s="14"/>
      <c r="C480" s="14"/>
      <c r="F480" s="6"/>
      <c r="G480" s="6"/>
      <c r="H480" s="6"/>
      <c r="I480" s="7"/>
      <c r="J480" s="3"/>
      <c r="K480" s="3"/>
      <c r="L480" s="3"/>
    </row>
    <row r="481" spans="1:12" s="5" customFormat="1" ht="12.75" customHeight="1" x14ac:dyDescent="0.2">
      <c r="A481" s="3"/>
      <c r="B481" s="14"/>
      <c r="C481" s="14"/>
      <c r="F481" s="6"/>
      <c r="G481" s="6"/>
      <c r="H481" s="6"/>
      <c r="I481" s="7"/>
      <c r="J481" s="3"/>
      <c r="K481" s="3"/>
      <c r="L481" s="3"/>
    </row>
    <row r="482" spans="1:12" s="5" customFormat="1" ht="12.75" customHeight="1" x14ac:dyDescent="0.2">
      <c r="A482" s="3"/>
      <c r="B482" s="14"/>
      <c r="C482" s="14"/>
      <c r="F482" s="6"/>
      <c r="G482" s="6"/>
      <c r="H482" s="6"/>
      <c r="I482" s="7"/>
      <c r="J482" s="3"/>
      <c r="K482" s="3"/>
      <c r="L482" s="3"/>
    </row>
    <row r="483" spans="1:12" s="5" customFormat="1" ht="12.75" customHeight="1" x14ac:dyDescent="0.2">
      <c r="A483" s="3"/>
      <c r="B483" s="14"/>
      <c r="C483" s="14"/>
      <c r="F483" s="6"/>
      <c r="G483" s="6"/>
      <c r="H483" s="6"/>
      <c r="I483" s="7"/>
      <c r="J483" s="3"/>
      <c r="K483" s="3"/>
      <c r="L483" s="3"/>
    </row>
    <row r="484" spans="1:12" s="5" customFormat="1" ht="12.75" customHeight="1" x14ac:dyDescent="0.2">
      <c r="A484" s="3"/>
      <c r="B484" s="14"/>
      <c r="C484" s="14"/>
      <c r="F484" s="6"/>
      <c r="G484" s="6"/>
      <c r="H484" s="6"/>
      <c r="I484" s="7"/>
      <c r="J484" s="3"/>
      <c r="K484" s="3"/>
      <c r="L484" s="3"/>
    </row>
    <row r="485" spans="1:12" s="5" customFormat="1" ht="12.75" customHeight="1" x14ac:dyDescent="0.2">
      <c r="A485" s="3"/>
      <c r="B485" s="14"/>
      <c r="C485" s="14"/>
      <c r="F485" s="6"/>
      <c r="G485" s="6"/>
      <c r="H485" s="6"/>
      <c r="I485" s="7"/>
      <c r="J485" s="3"/>
      <c r="K485" s="3"/>
      <c r="L485" s="3"/>
    </row>
    <row r="486" spans="1:12" s="5" customFormat="1" ht="12.75" customHeight="1" x14ac:dyDescent="0.2">
      <c r="A486" s="3"/>
      <c r="B486" s="14"/>
      <c r="C486" s="14"/>
      <c r="F486" s="6"/>
      <c r="G486" s="6"/>
      <c r="H486" s="6"/>
      <c r="I486" s="7"/>
      <c r="J486" s="3"/>
      <c r="K486" s="3"/>
      <c r="L486" s="3"/>
    </row>
    <row r="487" spans="1:12" s="5" customFormat="1" ht="12.75" customHeight="1" x14ac:dyDescent="0.2">
      <c r="A487" s="3"/>
      <c r="B487" s="14"/>
      <c r="C487" s="14"/>
      <c r="F487" s="6"/>
      <c r="G487" s="6"/>
      <c r="H487" s="6"/>
      <c r="I487" s="7"/>
      <c r="J487" s="3"/>
      <c r="K487" s="3"/>
      <c r="L487" s="3"/>
    </row>
    <row r="488" spans="1:12" s="5" customFormat="1" ht="12.75" customHeight="1" x14ac:dyDescent="0.2">
      <c r="A488" s="3"/>
      <c r="B488" s="14"/>
      <c r="C488" s="14"/>
      <c r="F488" s="6"/>
      <c r="G488" s="6"/>
      <c r="H488" s="6"/>
      <c r="I488" s="7"/>
      <c r="J488" s="3"/>
      <c r="K488" s="3"/>
      <c r="L488" s="3"/>
    </row>
    <row r="489" spans="1:12" s="5" customFormat="1" ht="12.75" customHeight="1" x14ac:dyDescent="0.2">
      <c r="A489" s="3"/>
      <c r="B489" s="14"/>
      <c r="C489" s="14"/>
      <c r="F489" s="6"/>
      <c r="G489" s="6"/>
      <c r="H489" s="6"/>
      <c r="I489" s="7"/>
      <c r="J489" s="3"/>
      <c r="K489" s="3"/>
      <c r="L489" s="3"/>
    </row>
    <row r="490" spans="1:12" s="5" customFormat="1" ht="12.75" customHeight="1" x14ac:dyDescent="0.2">
      <c r="A490" s="3"/>
      <c r="B490" s="14"/>
      <c r="C490" s="14"/>
      <c r="F490" s="6"/>
      <c r="G490" s="6"/>
      <c r="H490" s="6"/>
      <c r="I490" s="7"/>
      <c r="J490" s="3"/>
      <c r="K490" s="3"/>
      <c r="L490" s="3"/>
    </row>
    <row r="491" spans="1:12" s="5" customFormat="1" ht="12.75" customHeight="1" x14ac:dyDescent="0.2">
      <c r="A491" s="3"/>
      <c r="B491" s="14"/>
      <c r="C491" s="14"/>
      <c r="F491" s="6"/>
      <c r="G491" s="6"/>
      <c r="H491" s="6"/>
      <c r="I491" s="7"/>
      <c r="J491" s="3"/>
      <c r="K491" s="3"/>
      <c r="L491" s="3"/>
    </row>
    <row r="492" spans="1:12" s="5" customFormat="1" ht="12.75" customHeight="1" x14ac:dyDescent="0.2">
      <c r="A492" s="3"/>
      <c r="B492" s="14"/>
      <c r="C492" s="14"/>
      <c r="F492" s="6"/>
      <c r="G492" s="6"/>
      <c r="H492" s="6"/>
      <c r="I492" s="7"/>
      <c r="J492" s="3"/>
      <c r="K492" s="3"/>
      <c r="L492" s="3"/>
    </row>
    <row r="493" spans="1:12" s="5" customFormat="1" ht="12.75" customHeight="1" x14ac:dyDescent="0.2">
      <c r="A493" s="3"/>
      <c r="B493" s="14"/>
      <c r="C493" s="14"/>
      <c r="F493" s="6"/>
      <c r="G493" s="6"/>
      <c r="H493" s="6"/>
      <c r="I493" s="7"/>
      <c r="J493" s="3"/>
      <c r="K493" s="3"/>
      <c r="L493" s="3"/>
    </row>
    <row r="494" spans="1:12" s="5" customFormat="1" ht="12.75" customHeight="1" x14ac:dyDescent="0.2">
      <c r="A494" s="3"/>
      <c r="B494" s="14"/>
      <c r="C494" s="14"/>
      <c r="F494" s="6"/>
      <c r="G494" s="6"/>
      <c r="H494" s="6"/>
      <c r="I494" s="7"/>
      <c r="J494" s="3"/>
      <c r="K494" s="3"/>
      <c r="L494" s="3"/>
    </row>
    <row r="495" spans="1:12" s="5" customFormat="1" ht="12.75" customHeight="1" x14ac:dyDescent="0.2">
      <c r="A495" s="3"/>
      <c r="B495" s="14"/>
      <c r="C495" s="14"/>
      <c r="F495" s="6"/>
      <c r="G495" s="6"/>
      <c r="H495" s="6"/>
      <c r="I495" s="7"/>
      <c r="J495" s="3"/>
      <c r="K495" s="3"/>
      <c r="L495" s="3"/>
    </row>
    <row r="496" spans="1:12" s="5" customFormat="1" ht="12.75" customHeight="1" x14ac:dyDescent="0.2">
      <c r="A496" s="3"/>
      <c r="B496" s="14"/>
      <c r="C496" s="14"/>
      <c r="F496" s="6"/>
      <c r="G496" s="6"/>
      <c r="H496" s="6"/>
      <c r="I496" s="7"/>
      <c r="J496" s="3"/>
      <c r="K496" s="3"/>
      <c r="L496" s="3"/>
    </row>
    <row r="497" spans="1:12" s="5" customFormat="1" ht="12.75" customHeight="1" x14ac:dyDescent="0.2">
      <c r="A497" s="3"/>
      <c r="B497" s="14"/>
      <c r="C497" s="14"/>
      <c r="F497" s="6"/>
      <c r="G497" s="6"/>
      <c r="H497" s="6"/>
      <c r="I497" s="7"/>
      <c r="J497" s="3"/>
      <c r="K497" s="3"/>
      <c r="L497" s="3"/>
    </row>
    <row r="498" spans="1:12" s="5" customFormat="1" ht="12.75" customHeight="1" x14ac:dyDescent="0.2">
      <c r="A498" s="3"/>
      <c r="B498" s="14"/>
      <c r="C498" s="14"/>
      <c r="F498" s="6"/>
      <c r="G498" s="6"/>
      <c r="H498" s="6"/>
      <c r="I498" s="7"/>
      <c r="J498" s="3"/>
      <c r="K498" s="3"/>
      <c r="L498" s="3"/>
    </row>
    <row r="499" spans="1:12" s="5" customFormat="1" ht="12.75" customHeight="1" x14ac:dyDescent="0.2">
      <c r="A499" s="3"/>
      <c r="B499" s="14"/>
      <c r="C499" s="14"/>
      <c r="F499" s="6"/>
      <c r="G499" s="6"/>
      <c r="H499" s="6"/>
      <c r="I499" s="7"/>
      <c r="J499" s="3"/>
      <c r="K499" s="3"/>
      <c r="L499" s="3"/>
    </row>
    <row r="500" spans="1:12" s="5" customFormat="1" ht="12.75" customHeight="1" x14ac:dyDescent="0.2">
      <c r="A500" s="3"/>
      <c r="B500" s="14"/>
      <c r="C500" s="14"/>
      <c r="F500" s="6"/>
      <c r="G500" s="6"/>
      <c r="H500" s="6"/>
      <c r="I500" s="7"/>
      <c r="J500" s="3"/>
      <c r="K500" s="3"/>
      <c r="L500" s="3"/>
    </row>
    <row r="501" spans="1:12" s="5" customFormat="1" ht="12.75" customHeight="1" x14ac:dyDescent="0.2">
      <c r="A501" s="3"/>
      <c r="B501" s="14"/>
      <c r="C501" s="14"/>
      <c r="F501" s="6"/>
      <c r="G501" s="6"/>
      <c r="H501" s="6"/>
      <c r="I501" s="7"/>
      <c r="J501" s="3"/>
      <c r="K501" s="3"/>
      <c r="L501" s="3"/>
    </row>
    <row r="502" spans="1:12" s="5" customFormat="1" ht="12.75" customHeight="1" x14ac:dyDescent="0.2">
      <c r="A502" s="3"/>
      <c r="B502" s="14"/>
      <c r="C502" s="14"/>
      <c r="F502" s="6"/>
      <c r="G502" s="6"/>
      <c r="H502" s="6"/>
      <c r="I502" s="7"/>
      <c r="J502" s="3"/>
      <c r="K502" s="3"/>
      <c r="L502" s="3"/>
    </row>
    <row r="503" spans="1:12" s="5" customFormat="1" ht="12.75" customHeight="1" x14ac:dyDescent="0.2">
      <c r="A503" s="3"/>
      <c r="B503" s="14"/>
      <c r="C503" s="14"/>
      <c r="F503" s="6"/>
      <c r="G503" s="6"/>
      <c r="H503" s="6"/>
      <c r="I503" s="7"/>
      <c r="J503" s="3"/>
      <c r="K503" s="3"/>
      <c r="L503" s="3"/>
    </row>
    <row r="504" spans="1:12" s="5" customFormat="1" ht="12.75" customHeight="1" x14ac:dyDescent="0.2">
      <c r="A504" s="3"/>
      <c r="B504" s="14"/>
      <c r="C504" s="14"/>
      <c r="F504" s="6"/>
      <c r="G504" s="6"/>
      <c r="H504" s="6"/>
      <c r="I504" s="7"/>
      <c r="J504" s="3"/>
      <c r="K504" s="3"/>
      <c r="L504" s="3"/>
    </row>
    <row r="505" spans="1:12" s="5" customFormat="1" ht="12.75" customHeight="1" x14ac:dyDescent="0.2">
      <c r="A505" s="3"/>
      <c r="B505" s="14"/>
      <c r="C505" s="14"/>
      <c r="F505" s="6"/>
      <c r="G505" s="6"/>
      <c r="H505" s="6"/>
      <c r="I505" s="7"/>
      <c r="J505" s="3"/>
      <c r="K505" s="3"/>
      <c r="L505" s="3"/>
    </row>
    <row r="506" spans="1:12" s="5" customFormat="1" ht="12.75" customHeight="1" x14ac:dyDescent="0.2">
      <c r="A506" s="3"/>
      <c r="B506" s="14"/>
      <c r="C506" s="14"/>
      <c r="F506" s="6"/>
      <c r="G506" s="6"/>
      <c r="H506" s="6"/>
      <c r="I506" s="7"/>
      <c r="J506" s="3"/>
      <c r="K506" s="3"/>
      <c r="L506" s="3"/>
    </row>
    <row r="507" spans="1:12" s="5" customFormat="1" ht="12.75" customHeight="1" x14ac:dyDescent="0.2">
      <c r="A507" s="3"/>
      <c r="B507" s="14"/>
      <c r="C507" s="14"/>
      <c r="F507" s="6"/>
      <c r="G507" s="6"/>
      <c r="H507" s="6"/>
      <c r="I507" s="7"/>
      <c r="J507" s="3"/>
      <c r="K507" s="3"/>
      <c r="L507" s="3"/>
    </row>
    <row r="508" spans="1:12" s="5" customFormat="1" ht="12.75" customHeight="1" x14ac:dyDescent="0.2">
      <c r="A508" s="3"/>
      <c r="B508" s="14"/>
      <c r="C508" s="14"/>
      <c r="F508" s="6"/>
      <c r="G508" s="6"/>
      <c r="H508" s="6"/>
      <c r="I508" s="7"/>
      <c r="J508" s="3"/>
      <c r="K508" s="3"/>
      <c r="L508" s="3"/>
    </row>
    <row r="509" spans="1:12" s="5" customFormat="1" ht="12.75" customHeight="1" x14ac:dyDescent="0.2">
      <c r="A509" s="3"/>
      <c r="B509" s="14"/>
      <c r="C509" s="14"/>
      <c r="F509" s="6"/>
      <c r="G509" s="6"/>
      <c r="H509" s="6"/>
      <c r="I509" s="7"/>
      <c r="J509" s="3"/>
      <c r="K509" s="3"/>
      <c r="L509" s="3"/>
    </row>
    <row r="510" spans="1:12" s="5" customFormat="1" ht="12.75" customHeight="1" x14ac:dyDescent="0.2">
      <c r="A510" s="3"/>
      <c r="B510" s="14"/>
      <c r="C510" s="14"/>
      <c r="F510" s="6"/>
      <c r="G510" s="6"/>
      <c r="H510" s="6"/>
      <c r="I510" s="7"/>
      <c r="J510" s="3"/>
      <c r="K510" s="3"/>
      <c r="L510" s="3"/>
    </row>
    <row r="511" spans="1:12" s="5" customFormat="1" ht="12.75" customHeight="1" x14ac:dyDescent="0.2">
      <c r="A511" s="3"/>
      <c r="B511" s="14"/>
      <c r="C511" s="14"/>
      <c r="F511" s="6"/>
      <c r="G511" s="6"/>
      <c r="H511" s="6"/>
      <c r="I511" s="7"/>
      <c r="J511" s="3"/>
      <c r="K511" s="3"/>
      <c r="L511" s="3"/>
    </row>
    <row r="512" spans="1:12" s="5" customFormat="1" ht="12.75" customHeight="1" x14ac:dyDescent="0.2">
      <c r="A512" s="3"/>
      <c r="B512" s="14"/>
      <c r="C512" s="14"/>
      <c r="F512" s="6"/>
      <c r="G512" s="6"/>
      <c r="H512" s="6"/>
      <c r="I512" s="7"/>
      <c r="J512" s="3"/>
      <c r="K512" s="3"/>
      <c r="L512" s="3"/>
    </row>
    <row r="513" spans="1:12" s="5" customFormat="1" ht="12.75" customHeight="1" x14ac:dyDescent="0.2">
      <c r="A513" s="3"/>
      <c r="B513" s="14"/>
      <c r="C513" s="14"/>
      <c r="F513" s="6"/>
      <c r="G513" s="6"/>
      <c r="H513" s="6"/>
      <c r="I513" s="7"/>
      <c r="J513" s="3"/>
      <c r="K513" s="3"/>
      <c r="L513" s="3"/>
    </row>
    <row r="514" spans="1:12" s="5" customFormat="1" ht="12.75" customHeight="1" x14ac:dyDescent="0.2">
      <c r="A514" s="3"/>
      <c r="B514" s="14"/>
      <c r="C514" s="14"/>
      <c r="F514" s="6"/>
      <c r="G514" s="6"/>
      <c r="H514" s="6"/>
      <c r="I514" s="7"/>
      <c r="J514" s="3"/>
      <c r="K514" s="3"/>
      <c r="L514" s="3"/>
    </row>
    <row r="515" spans="1:12" s="5" customFormat="1" ht="12.75" customHeight="1" x14ac:dyDescent="0.2">
      <c r="A515" s="3"/>
      <c r="B515" s="14"/>
      <c r="C515" s="14"/>
      <c r="F515" s="6"/>
      <c r="G515" s="6"/>
      <c r="H515" s="6"/>
      <c r="I515" s="7"/>
      <c r="J515" s="3"/>
      <c r="K515" s="3"/>
      <c r="L515" s="3"/>
    </row>
    <row r="516" spans="1:12" s="5" customFormat="1" ht="12.75" customHeight="1" x14ac:dyDescent="0.2">
      <c r="A516" s="3"/>
      <c r="B516" s="14"/>
      <c r="C516" s="14"/>
      <c r="F516" s="6"/>
      <c r="G516" s="6"/>
      <c r="H516" s="6"/>
      <c r="I516" s="7"/>
      <c r="J516" s="3"/>
      <c r="K516" s="3"/>
      <c r="L516" s="3"/>
    </row>
    <row r="517" spans="1:12" s="5" customFormat="1" ht="12.75" customHeight="1" x14ac:dyDescent="0.2">
      <c r="A517" s="3"/>
      <c r="B517" s="14"/>
      <c r="C517" s="14"/>
      <c r="F517" s="6"/>
      <c r="G517" s="6"/>
      <c r="H517" s="6"/>
      <c r="I517" s="7"/>
      <c r="J517" s="3"/>
      <c r="K517" s="3"/>
      <c r="L517" s="3"/>
    </row>
    <row r="518" spans="1:12" s="5" customFormat="1" ht="12.75" customHeight="1" x14ac:dyDescent="0.2">
      <c r="A518" s="3"/>
      <c r="B518" s="14"/>
      <c r="C518" s="14"/>
      <c r="F518" s="6"/>
      <c r="G518" s="6"/>
      <c r="H518" s="6"/>
      <c r="I518" s="7"/>
      <c r="J518" s="3"/>
      <c r="K518" s="3"/>
      <c r="L518" s="3"/>
    </row>
    <row r="519" spans="1:12" s="5" customFormat="1" ht="12.75" customHeight="1" x14ac:dyDescent="0.2">
      <c r="A519" s="3"/>
      <c r="B519" s="14"/>
      <c r="C519" s="14"/>
      <c r="F519" s="6"/>
      <c r="G519" s="6"/>
      <c r="H519" s="6"/>
      <c r="I519" s="7"/>
      <c r="J519" s="3"/>
      <c r="K519" s="3"/>
      <c r="L519" s="3"/>
    </row>
    <row r="520" spans="1:12" s="5" customFormat="1" ht="12.75" customHeight="1" x14ac:dyDescent="0.2">
      <c r="A520" s="3"/>
      <c r="B520" s="14"/>
      <c r="C520" s="14"/>
      <c r="F520" s="6"/>
      <c r="G520" s="6"/>
      <c r="H520" s="6"/>
      <c r="I520" s="7"/>
      <c r="J520" s="3"/>
      <c r="K520" s="3"/>
      <c r="L520" s="3"/>
    </row>
    <row r="521" spans="1:12" s="5" customFormat="1" ht="12.75" customHeight="1" x14ac:dyDescent="0.2">
      <c r="A521" s="3"/>
      <c r="B521" s="14"/>
      <c r="C521" s="14"/>
      <c r="F521" s="6"/>
      <c r="G521" s="6"/>
      <c r="H521" s="6"/>
      <c r="I521" s="7"/>
      <c r="J521" s="3"/>
      <c r="K521" s="3"/>
      <c r="L521" s="3"/>
    </row>
    <row r="522" spans="1:12" s="5" customFormat="1" ht="12.75" customHeight="1" x14ac:dyDescent="0.2">
      <c r="A522" s="3"/>
      <c r="B522" s="14"/>
      <c r="C522" s="14"/>
      <c r="F522" s="6"/>
      <c r="G522" s="6"/>
      <c r="H522" s="6"/>
      <c r="I522" s="7"/>
      <c r="J522" s="3"/>
      <c r="K522" s="3"/>
      <c r="L522" s="3"/>
    </row>
    <row r="523" spans="1:12" s="5" customFormat="1" ht="12.75" customHeight="1" x14ac:dyDescent="0.2">
      <c r="A523" s="3"/>
      <c r="B523" s="14"/>
      <c r="C523" s="14"/>
      <c r="F523" s="6"/>
      <c r="G523" s="6"/>
      <c r="H523" s="6"/>
      <c r="I523" s="7"/>
      <c r="J523" s="3"/>
      <c r="K523" s="3"/>
      <c r="L523" s="3"/>
    </row>
    <row r="524" spans="1:12" s="5" customFormat="1" ht="12.75" customHeight="1" x14ac:dyDescent="0.2">
      <c r="A524" s="3"/>
      <c r="B524" s="14"/>
      <c r="C524" s="14"/>
      <c r="F524" s="6"/>
      <c r="G524" s="6"/>
      <c r="H524" s="6"/>
      <c r="I524" s="7"/>
      <c r="J524" s="3"/>
      <c r="K524" s="3"/>
      <c r="L524" s="3"/>
    </row>
    <row r="525" spans="1:12" s="5" customFormat="1" ht="12.75" customHeight="1" x14ac:dyDescent="0.2">
      <c r="A525" s="3"/>
      <c r="B525" s="14"/>
      <c r="C525" s="14"/>
      <c r="F525" s="6"/>
      <c r="G525" s="6"/>
      <c r="H525" s="6"/>
      <c r="I525" s="7"/>
      <c r="J525" s="3"/>
      <c r="K525" s="3"/>
      <c r="L525" s="3"/>
    </row>
    <row r="526" spans="1:12" s="5" customFormat="1" ht="12.75" customHeight="1" x14ac:dyDescent="0.2">
      <c r="A526" s="3"/>
      <c r="B526" s="14"/>
      <c r="C526" s="14"/>
      <c r="F526" s="6"/>
      <c r="G526" s="6"/>
      <c r="H526" s="6"/>
      <c r="I526" s="7"/>
      <c r="J526" s="3"/>
      <c r="K526" s="3"/>
      <c r="L526" s="3"/>
    </row>
    <row r="527" spans="1:12" s="5" customFormat="1" ht="12.75" customHeight="1" x14ac:dyDescent="0.2">
      <c r="A527" s="3"/>
      <c r="B527" s="14"/>
      <c r="C527" s="14"/>
      <c r="F527" s="6"/>
      <c r="G527" s="6"/>
      <c r="H527" s="6"/>
      <c r="I527" s="7"/>
      <c r="J527" s="3"/>
      <c r="K527" s="3"/>
      <c r="L527" s="3"/>
    </row>
    <row r="528" spans="1:12" s="5" customFormat="1" ht="12.75" customHeight="1" x14ac:dyDescent="0.2">
      <c r="A528" s="3"/>
      <c r="B528" s="14"/>
      <c r="C528" s="14"/>
      <c r="F528" s="6"/>
      <c r="G528" s="6"/>
      <c r="H528" s="6"/>
      <c r="I528" s="7"/>
      <c r="J528" s="3"/>
      <c r="K528" s="3"/>
      <c r="L528" s="3"/>
    </row>
    <row r="529" spans="1:12" s="5" customFormat="1" ht="12.75" customHeight="1" x14ac:dyDescent="0.2">
      <c r="A529" s="3"/>
      <c r="B529" s="14"/>
      <c r="C529" s="14"/>
      <c r="F529" s="6"/>
      <c r="G529" s="6"/>
      <c r="H529" s="6"/>
      <c r="I529" s="7"/>
      <c r="J529" s="3"/>
      <c r="K529" s="3"/>
      <c r="L529" s="3"/>
    </row>
    <row r="530" spans="1:12" s="5" customFormat="1" ht="12.75" customHeight="1" x14ac:dyDescent="0.2">
      <c r="A530" s="3"/>
      <c r="B530" s="14"/>
      <c r="C530" s="14"/>
      <c r="F530" s="6"/>
      <c r="G530" s="6"/>
      <c r="H530" s="6"/>
      <c r="I530" s="7"/>
      <c r="J530" s="3"/>
      <c r="K530" s="3"/>
      <c r="L530" s="3"/>
    </row>
    <row r="531" spans="1:12" s="5" customFormat="1" ht="12.75" customHeight="1" x14ac:dyDescent="0.2">
      <c r="A531" s="3"/>
      <c r="B531" s="14"/>
      <c r="C531" s="14"/>
      <c r="F531" s="6"/>
      <c r="G531" s="6"/>
      <c r="H531" s="6"/>
      <c r="I531" s="7"/>
      <c r="J531" s="3"/>
      <c r="K531" s="3"/>
      <c r="L531" s="3"/>
    </row>
    <row r="532" spans="1:12" s="5" customFormat="1" ht="12.75" customHeight="1" x14ac:dyDescent="0.2">
      <c r="A532" s="3"/>
      <c r="B532" s="14"/>
      <c r="C532" s="14"/>
      <c r="F532" s="6"/>
      <c r="G532" s="6"/>
      <c r="H532" s="6"/>
      <c r="I532" s="7"/>
      <c r="J532" s="3"/>
      <c r="K532" s="3"/>
      <c r="L532" s="3"/>
    </row>
    <row r="533" spans="1:12" s="5" customFormat="1" ht="12.75" customHeight="1" x14ac:dyDescent="0.2">
      <c r="A533" s="3"/>
      <c r="B533" s="14"/>
      <c r="C533" s="14"/>
      <c r="F533" s="6"/>
      <c r="G533" s="6"/>
      <c r="H533" s="6"/>
      <c r="I533" s="7"/>
      <c r="J533" s="3"/>
      <c r="K533" s="3"/>
      <c r="L533" s="3"/>
    </row>
    <row r="534" spans="1:12" s="5" customFormat="1" ht="12.75" customHeight="1" x14ac:dyDescent="0.2">
      <c r="A534" s="3"/>
      <c r="B534" s="14"/>
      <c r="C534" s="14"/>
      <c r="F534" s="6"/>
      <c r="G534" s="6"/>
      <c r="H534" s="6"/>
      <c r="I534" s="7"/>
      <c r="J534" s="3"/>
      <c r="K534" s="3"/>
      <c r="L534" s="3"/>
    </row>
    <row r="535" spans="1:12" s="5" customFormat="1" ht="12.75" customHeight="1" x14ac:dyDescent="0.2">
      <c r="A535" s="3"/>
      <c r="B535" s="14"/>
      <c r="C535" s="14"/>
      <c r="F535" s="6"/>
      <c r="G535" s="6"/>
      <c r="H535" s="6"/>
      <c r="I535" s="7"/>
      <c r="J535" s="3"/>
      <c r="K535" s="3"/>
      <c r="L535" s="3"/>
    </row>
    <row r="536" spans="1:12" s="5" customFormat="1" ht="12.75" customHeight="1" x14ac:dyDescent="0.2">
      <c r="A536" s="3"/>
      <c r="B536" s="14"/>
      <c r="C536" s="14"/>
      <c r="F536" s="6"/>
      <c r="G536" s="6"/>
      <c r="H536" s="6"/>
      <c r="I536" s="7"/>
      <c r="J536" s="3"/>
      <c r="K536" s="3"/>
      <c r="L536" s="3"/>
    </row>
    <row r="537" spans="1:12" s="5" customFormat="1" ht="12.75" customHeight="1" x14ac:dyDescent="0.2">
      <c r="A537" s="3"/>
      <c r="B537" s="14"/>
      <c r="C537" s="14"/>
      <c r="F537" s="6"/>
      <c r="G537" s="6"/>
      <c r="H537" s="6"/>
      <c r="I537" s="7"/>
      <c r="J537" s="3"/>
      <c r="K537" s="3"/>
      <c r="L537" s="3"/>
    </row>
    <row r="538" spans="1:12" s="5" customFormat="1" ht="12.75" customHeight="1" x14ac:dyDescent="0.2">
      <c r="A538" s="3"/>
      <c r="B538" s="14"/>
      <c r="C538" s="14"/>
      <c r="F538" s="6"/>
      <c r="G538" s="6"/>
      <c r="H538" s="6"/>
      <c r="I538" s="7"/>
      <c r="J538" s="3"/>
      <c r="K538" s="3"/>
      <c r="L538" s="3"/>
    </row>
    <row r="539" spans="1:12" s="5" customFormat="1" ht="12.75" customHeight="1" x14ac:dyDescent="0.2">
      <c r="A539" s="3"/>
      <c r="B539" s="14"/>
      <c r="C539" s="14"/>
      <c r="F539" s="6"/>
      <c r="G539" s="6"/>
      <c r="H539" s="6"/>
      <c r="I539" s="7"/>
      <c r="J539" s="3"/>
      <c r="K539" s="3"/>
      <c r="L539" s="3"/>
    </row>
    <row r="540" spans="1:12" s="5" customFormat="1" ht="12.75" customHeight="1" x14ac:dyDescent="0.2">
      <c r="A540" s="3"/>
      <c r="B540" s="14"/>
      <c r="C540" s="14"/>
      <c r="F540" s="6"/>
      <c r="G540" s="6"/>
      <c r="H540" s="6"/>
      <c r="I540" s="7"/>
      <c r="J540" s="3"/>
      <c r="K540" s="3"/>
      <c r="L540" s="3"/>
    </row>
    <row r="541" spans="1:12" s="5" customFormat="1" ht="12.75" customHeight="1" x14ac:dyDescent="0.2">
      <c r="A541" s="3"/>
      <c r="B541" s="14"/>
      <c r="C541" s="14"/>
      <c r="F541" s="6"/>
      <c r="G541" s="6"/>
      <c r="H541" s="6"/>
      <c r="I541" s="7"/>
      <c r="J541" s="3"/>
      <c r="K541" s="3"/>
      <c r="L541" s="3"/>
    </row>
    <row r="542" spans="1:12" s="5" customFormat="1" ht="12.75" customHeight="1" x14ac:dyDescent="0.2">
      <c r="A542" s="3"/>
      <c r="B542" s="14"/>
      <c r="C542" s="14"/>
      <c r="F542" s="6"/>
      <c r="G542" s="6"/>
      <c r="H542" s="6"/>
      <c r="I542" s="7"/>
      <c r="J542" s="3"/>
      <c r="K542" s="3"/>
      <c r="L542" s="3"/>
    </row>
    <row r="543" spans="1:12" s="5" customFormat="1" ht="12.75" customHeight="1" x14ac:dyDescent="0.2">
      <c r="A543" s="3"/>
      <c r="B543" s="14"/>
      <c r="C543" s="14"/>
      <c r="F543" s="6"/>
      <c r="G543" s="6"/>
      <c r="H543" s="6"/>
      <c r="I543" s="7"/>
      <c r="J543" s="3"/>
      <c r="K543" s="3"/>
      <c r="L543" s="3"/>
    </row>
    <row r="544" spans="1:12" s="5" customFormat="1" ht="12.75" customHeight="1" x14ac:dyDescent="0.2">
      <c r="A544" s="3"/>
      <c r="B544" s="14"/>
      <c r="C544" s="14"/>
      <c r="F544" s="6"/>
      <c r="G544" s="6"/>
      <c r="H544" s="6"/>
      <c r="I544" s="7"/>
      <c r="J544" s="3"/>
      <c r="K544" s="3"/>
      <c r="L544" s="3"/>
    </row>
    <row r="545" spans="1:12" s="5" customFormat="1" ht="12.75" customHeight="1" x14ac:dyDescent="0.2">
      <c r="A545" s="3"/>
      <c r="B545" s="14"/>
      <c r="C545" s="14"/>
      <c r="F545" s="6"/>
      <c r="G545" s="6"/>
      <c r="H545" s="6"/>
      <c r="I545" s="7"/>
      <c r="J545" s="3"/>
      <c r="K545" s="3"/>
      <c r="L545" s="3"/>
    </row>
    <row r="546" spans="1:12" s="5" customFormat="1" ht="12.75" customHeight="1" x14ac:dyDescent="0.2">
      <c r="A546" s="3"/>
      <c r="B546" s="14"/>
      <c r="C546" s="14"/>
      <c r="F546" s="6"/>
      <c r="G546" s="6"/>
      <c r="H546" s="6"/>
      <c r="I546" s="7"/>
      <c r="J546" s="3"/>
      <c r="K546" s="3"/>
      <c r="L546" s="3"/>
    </row>
    <row r="547" spans="1:12" s="5" customFormat="1" ht="12.75" customHeight="1" x14ac:dyDescent="0.2">
      <c r="A547" s="3"/>
      <c r="B547" s="14"/>
      <c r="C547" s="14"/>
      <c r="F547" s="6"/>
      <c r="G547" s="6"/>
      <c r="H547" s="6"/>
      <c r="I547" s="7"/>
      <c r="J547" s="3"/>
      <c r="K547" s="3"/>
      <c r="L547" s="3"/>
    </row>
    <row r="548" spans="1:12" s="5" customFormat="1" ht="12.75" customHeight="1" x14ac:dyDescent="0.2">
      <c r="A548" s="3"/>
      <c r="B548" s="14"/>
      <c r="C548" s="14"/>
      <c r="F548" s="6"/>
      <c r="G548" s="6"/>
      <c r="H548" s="6"/>
      <c r="I548" s="7"/>
      <c r="J548" s="3"/>
      <c r="K548" s="3"/>
      <c r="L548" s="3"/>
    </row>
    <row r="549" spans="1:12" s="5" customFormat="1" ht="12.75" customHeight="1" x14ac:dyDescent="0.2">
      <c r="A549" s="3"/>
      <c r="B549" s="14"/>
      <c r="C549" s="14"/>
      <c r="F549" s="6"/>
      <c r="G549" s="6"/>
      <c r="H549" s="6"/>
      <c r="I549" s="7"/>
      <c r="J549" s="3"/>
      <c r="K549" s="3"/>
      <c r="L549" s="3"/>
    </row>
    <row r="550" spans="1:12" s="5" customFormat="1" ht="12.75" customHeight="1" x14ac:dyDescent="0.2">
      <c r="A550" s="3"/>
      <c r="B550" s="14"/>
      <c r="C550" s="14"/>
      <c r="F550" s="6"/>
      <c r="G550" s="6"/>
      <c r="H550" s="6"/>
      <c r="I550" s="7"/>
      <c r="J550" s="3"/>
      <c r="K550" s="3"/>
      <c r="L550" s="3"/>
    </row>
    <row r="551" spans="1:12" s="5" customFormat="1" ht="12.75" customHeight="1" x14ac:dyDescent="0.2">
      <c r="A551" s="3"/>
      <c r="B551" s="14"/>
      <c r="C551" s="14"/>
      <c r="F551" s="6"/>
      <c r="G551" s="6"/>
      <c r="H551" s="6"/>
      <c r="I551" s="7"/>
      <c r="J551" s="3"/>
      <c r="K551" s="3"/>
      <c r="L551" s="3"/>
    </row>
    <row r="552" spans="1:12" s="5" customFormat="1" ht="12.75" customHeight="1" x14ac:dyDescent="0.2">
      <c r="A552" s="3"/>
      <c r="B552" s="14"/>
      <c r="C552" s="14"/>
      <c r="F552" s="6"/>
      <c r="G552" s="6"/>
      <c r="H552" s="6"/>
      <c r="I552" s="7"/>
      <c r="J552" s="3"/>
      <c r="K552" s="3"/>
      <c r="L552" s="3"/>
    </row>
    <row r="553" spans="1:12" s="5" customFormat="1" ht="12.75" customHeight="1" x14ac:dyDescent="0.2">
      <c r="A553" s="3"/>
      <c r="B553" s="14"/>
      <c r="C553" s="14"/>
      <c r="F553" s="6"/>
      <c r="G553" s="6"/>
      <c r="H553" s="6"/>
      <c r="I553" s="7"/>
      <c r="J553" s="3"/>
      <c r="K553" s="3"/>
      <c r="L553" s="3"/>
    </row>
    <row r="554" spans="1:12" s="5" customFormat="1" ht="12.75" customHeight="1" x14ac:dyDescent="0.2">
      <c r="A554" s="3"/>
      <c r="B554" s="14"/>
      <c r="C554" s="14"/>
      <c r="F554" s="6"/>
      <c r="G554" s="6"/>
      <c r="H554" s="6"/>
      <c r="I554" s="7"/>
      <c r="J554" s="3"/>
      <c r="K554" s="3"/>
      <c r="L554" s="3"/>
    </row>
    <row r="555" spans="1:12" s="5" customFormat="1" ht="12.75" customHeight="1" x14ac:dyDescent="0.2">
      <c r="A555" s="3"/>
      <c r="B555" s="14"/>
      <c r="C555" s="14"/>
      <c r="F555" s="6"/>
      <c r="G555" s="6"/>
      <c r="H555" s="6"/>
      <c r="I555" s="7"/>
      <c r="J555" s="3"/>
      <c r="K555" s="3"/>
      <c r="L555" s="3"/>
    </row>
    <row r="556" spans="1:12" s="5" customFormat="1" ht="12.75" customHeight="1" x14ac:dyDescent="0.2">
      <c r="A556" s="3"/>
      <c r="B556" s="14"/>
      <c r="C556" s="14"/>
      <c r="F556" s="6"/>
      <c r="G556" s="6"/>
      <c r="H556" s="6"/>
      <c r="I556" s="7"/>
      <c r="J556" s="3"/>
      <c r="K556" s="3"/>
      <c r="L556" s="3"/>
    </row>
    <row r="557" spans="1:12" s="5" customFormat="1" ht="12.75" customHeight="1" x14ac:dyDescent="0.2">
      <c r="A557" s="3"/>
      <c r="B557" s="14"/>
      <c r="C557" s="14"/>
      <c r="F557" s="6"/>
      <c r="G557" s="6"/>
      <c r="H557" s="6"/>
      <c r="I557" s="7"/>
      <c r="J557" s="3"/>
      <c r="K557" s="3"/>
      <c r="L557" s="3"/>
    </row>
    <row r="558" spans="1:12" s="5" customFormat="1" ht="12.75" customHeight="1" x14ac:dyDescent="0.2">
      <c r="A558" s="3"/>
      <c r="B558" s="14"/>
      <c r="C558" s="14"/>
      <c r="F558" s="6"/>
      <c r="G558" s="6"/>
      <c r="H558" s="6"/>
      <c r="I558" s="7"/>
      <c r="J558" s="3"/>
      <c r="K558" s="3"/>
      <c r="L558" s="3"/>
    </row>
    <row r="559" spans="1:12" s="5" customFormat="1" ht="12.75" customHeight="1" x14ac:dyDescent="0.2">
      <c r="A559" s="3"/>
      <c r="B559" s="14"/>
      <c r="C559" s="14"/>
      <c r="F559" s="6"/>
      <c r="G559" s="6"/>
      <c r="H559" s="6"/>
      <c r="I559" s="7"/>
      <c r="J559" s="3"/>
      <c r="K559" s="3"/>
      <c r="L559" s="3"/>
    </row>
    <row r="560" spans="1:12" s="5" customFormat="1" ht="12.75" customHeight="1" x14ac:dyDescent="0.2">
      <c r="A560" s="3"/>
      <c r="B560" s="14"/>
      <c r="C560" s="14"/>
      <c r="F560" s="6"/>
      <c r="G560" s="6"/>
      <c r="H560" s="6"/>
      <c r="I560" s="7"/>
      <c r="J560" s="3"/>
      <c r="K560" s="3"/>
      <c r="L560" s="3"/>
    </row>
    <row r="561" spans="1:12" s="5" customFormat="1" ht="12.75" customHeight="1" x14ac:dyDescent="0.2">
      <c r="A561" s="3"/>
      <c r="B561" s="14"/>
      <c r="C561" s="14"/>
      <c r="F561" s="6"/>
      <c r="G561" s="6"/>
      <c r="H561" s="6"/>
      <c r="I561" s="7"/>
      <c r="J561" s="3"/>
      <c r="K561" s="3"/>
      <c r="L561" s="3"/>
    </row>
    <row r="562" spans="1:12" s="5" customFormat="1" ht="12.75" customHeight="1" x14ac:dyDescent="0.2">
      <c r="A562" s="3"/>
      <c r="B562" s="14"/>
      <c r="C562" s="14"/>
      <c r="F562" s="6"/>
      <c r="G562" s="6"/>
      <c r="H562" s="6"/>
      <c r="I562" s="7"/>
      <c r="J562" s="3"/>
      <c r="K562" s="3"/>
      <c r="L562" s="3"/>
    </row>
    <row r="563" spans="1:12" s="5" customFormat="1" ht="12.75" customHeight="1" x14ac:dyDescent="0.2">
      <c r="A563" s="3"/>
      <c r="B563" s="14"/>
      <c r="C563" s="14"/>
      <c r="F563" s="6"/>
      <c r="G563" s="6"/>
      <c r="H563" s="6"/>
      <c r="I563" s="7"/>
      <c r="J563" s="3"/>
      <c r="K563" s="3"/>
      <c r="L563" s="3"/>
    </row>
    <row r="564" spans="1:12" s="5" customFormat="1" ht="12.75" customHeight="1" x14ac:dyDescent="0.2">
      <c r="A564" s="3"/>
      <c r="B564" s="14"/>
      <c r="C564" s="14"/>
      <c r="F564" s="6"/>
      <c r="G564" s="6"/>
      <c r="H564" s="6"/>
      <c r="I564" s="7"/>
      <c r="J564" s="3"/>
      <c r="K564" s="3"/>
      <c r="L564" s="3"/>
    </row>
    <row r="565" spans="1:12" s="5" customFormat="1" ht="12.75" customHeight="1" x14ac:dyDescent="0.2">
      <c r="A565" s="3"/>
      <c r="B565" s="14"/>
      <c r="C565" s="14"/>
      <c r="F565" s="6"/>
      <c r="G565" s="6"/>
      <c r="H565" s="6"/>
      <c r="I565" s="7"/>
      <c r="J565" s="3"/>
      <c r="K565" s="3"/>
      <c r="L565" s="3"/>
    </row>
    <row r="566" spans="1:12" s="5" customFormat="1" ht="12.75" customHeight="1" x14ac:dyDescent="0.2">
      <c r="A566" s="3"/>
      <c r="B566" s="14"/>
      <c r="C566" s="14"/>
      <c r="F566" s="6"/>
      <c r="G566" s="6"/>
      <c r="H566" s="6"/>
      <c r="I566" s="7"/>
      <c r="J566" s="3"/>
      <c r="K566" s="3"/>
      <c r="L566" s="3"/>
    </row>
    <row r="567" spans="1:12" s="5" customFormat="1" ht="12.75" customHeight="1" x14ac:dyDescent="0.2">
      <c r="A567" s="3"/>
      <c r="B567" s="14"/>
      <c r="C567" s="14"/>
      <c r="F567" s="6"/>
      <c r="G567" s="6"/>
      <c r="H567" s="6"/>
      <c r="I567" s="7"/>
      <c r="J567" s="3"/>
      <c r="K567" s="3"/>
      <c r="L567" s="3"/>
    </row>
    <row r="568" spans="1:12" s="5" customFormat="1" ht="12.75" customHeight="1" x14ac:dyDescent="0.2">
      <c r="A568" s="3"/>
      <c r="B568" s="14"/>
      <c r="C568" s="14"/>
      <c r="F568" s="6"/>
      <c r="G568" s="6"/>
      <c r="H568" s="6"/>
      <c r="I568" s="7"/>
      <c r="J568" s="3"/>
      <c r="K568" s="3"/>
      <c r="L568" s="3"/>
    </row>
    <row r="569" spans="1:12" s="5" customFormat="1" ht="12.75" customHeight="1" x14ac:dyDescent="0.2">
      <c r="A569" s="3"/>
      <c r="B569" s="14"/>
      <c r="C569" s="14"/>
      <c r="F569" s="6"/>
      <c r="G569" s="6"/>
      <c r="H569" s="6"/>
      <c r="I569" s="7"/>
      <c r="J569" s="3"/>
      <c r="K569" s="3"/>
      <c r="L569" s="3"/>
    </row>
    <row r="570" spans="1:12" s="5" customFormat="1" ht="12.75" customHeight="1" x14ac:dyDescent="0.2">
      <c r="A570" s="3"/>
      <c r="B570" s="14"/>
      <c r="C570" s="14"/>
      <c r="F570" s="6"/>
      <c r="G570" s="6"/>
      <c r="H570" s="6"/>
      <c r="I570" s="7"/>
      <c r="J570" s="3"/>
      <c r="K570" s="3"/>
      <c r="L570" s="3"/>
    </row>
    <row r="571" spans="1:12" s="5" customFormat="1" ht="12.75" customHeight="1" x14ac:dyDescent="0.2">
      <c r="A571" s="3"/>
      <c r="B571" s="14"/>
      <c r="C571" s="14"/>
      <c r="F571" s="6"/>
      <c r="G571" s="6"/>
      <c r="H571" s="6"/>
      <c r="I571" s="7"/>
      <c r="J571" s="3"/>
      <c r="K571" s="3"/>
      <c r="L571" s="3"/>
    </row>
    <row r="572" spans="1:12" s="5" customFormat="1" ht="12.75" customHeight="1" x14ac:dyDescent="0.2">
      <c r="A572" s="3"/>
      <c r="B572" s="14"/>
      <c r="C572" s="14"/>
      <c r="F572" s="6"/>
      <c r="G572" s="6"/>
      <c r="H572" s="6"/>
      <c r="I572" s="7"/>
      <c r="J572" s="3"/>
      <c r="K572" s="3"/>
      <c r="L572" s="3"/>
    </row>
    <row r="573" spans="1:12" s="5" customFormat="1" ht="12.75" customHeight="1" x14ac:dyDescent="0.2">
      <c r="A573" s="3"/>
      <c r="B573" s="14"/>
      <c r="C573" s="14"/>
      <c r="F573" s="6"/>
      <c r="G573" s="6"/>
      <c r="H573" s="6"/>
      <c r="I573" s="7"/>
      <c r="J573" s="3"/>
      <c r="K573" s="3"/>
      <c r="L573" s="3"/>
    </row>
    <row r="574" spans="1:12" s="5" customFormat="1" ht="12.75" customHeight="1" x14ac:dyDescent="0.2">
      <c r="A574" s="3"/>
      <c r="B574" s="14"/>
      <c r="C574" s="14"/>
      <c r="F574" s="6"/>
      <c r="G574" s="6"/>
      <c r="H574" s="6"/>
      <c r="I574" s="7"/>
      <c r="J574" s="3"/>
      <c r="K574" s="3"/>
      <c r="L574" s="3"/>
    </row>
    <row r="575" spans="1:12" s="5" customFormat="1" ht="12.75" customHeight="1" x14ac:dyDescent="0.2">
      <c r="A575" s="3"/>
      <c r="B575" s="14"/>
      <c r="C575" s="14"/>
      <c r="F575" s="6"/>
      <c r="G575" s="6"/>
      <c r="H575" s="6"/>
      <c r="I575" s="7"/>
      <c r="J575" s="3"/>
      <c r="K575" s="3"/>
      <c r="L575" s="3"/>
    </row>
    <row r="576" spans="1:12" s="5" customFormat="1" ht="12.75" customHeight="1" x14ac:dyDescent="0.2">
      <c r="A576" s="3"/>
      <c r="B576" s="14"/>
      <c r="C576" s="14"/>
      <c r="F576" s="6"/>
      <c r="G576" s="6"/>
      <c r="H576" s="6"/>
      <c r="I576" s="7"/>
      <c r="J576" s="3"/>
      <c r="K576" s="3"/>
      <c r="L576" s="3"/>
    </row>
    <row r="577" spans="1:12" s="5" customFormat="1" ht="12.75" customHeight="1" x14ac:dyDescent="0.2">
      <c r="A577" s="3"/>
      <c r="B577" s="14"/>
      <c r="C577" s="14"/>
      <c r="F577" s="6"/>
      <c r="G577" s="6"/>
      <c r="H577" s="6"/>
      <c r="I577" s="7"/>
      <c r="J577" s="3"/>
      <c r="K577" s="3"/>
      <c r="L577" s="3"/>
    </row>
    <row r="578" spans="1:12" s="5" customFormat="1" ht="12.75" customHeight="1" x14ac:dyDescent="0.2">
      <c r="A578" s="3"/>
      <c r="B578" s="14"/>
      <c r="C578" s="14"/>
      <c r="F578" s="6"/>
      <c r="G578" s="6"/>
      <c r="H578" s="6"/>
      <c r="I578" s="7"/>
      <c r="J578" s="3"/>
      <c r="K578" s="3"/>
      <c r="L578" s="3"/>
    </row>
    <row r="579" spans="1:12" s="5" customFormat="1" ht="12.75" customHeight="1" x14ac:dyDescent="0.2">
      <c r="A579" s="3"/>
      <c r="B579" s="14"/>
      <c r="C579" s="14"/>
      <c r="F579" s="6"/>
      <c r="G579" s="6"/>
      <c r="H579" s="6"/>
      <c r="I579" s="7"/>
      <c r="J579" s="3"/>
      <c r="K579" s="3"/>
      <c r="L579" s="3"/>
    </row>
    <row r="580" spans="1:12" s="5" customFormat="1" ht="12.75" customHeight="1" x14ac:dyDescent="0.2">
      <c r="A580" s="3"/>
      <c r="B580" s="14"/>
      <c r="C580" s="14"/>
      <c r="F580" s="6"/>
      <c r="G580" s="6"/>
      <c r="H580" s="6"/>
      <c r="I580" s="7"/>
      <c r="J580" s="3"/>
      <c r="K580" s="3"/>
      <c r="L580" s="3"/>
    </row>
    <row r="581" spans="1:12" s="5" customFormat="1" ht="12.75" customHeight="1" x14ac:dyDescent="0.2">
      <c r="A581" s="3"/>
      <c r="B581" s="14"/>
      <c r="C581" s="14"/>
      <c r="F581" s="6"/>
      <c r="G581" s="6"/>
      <c r="H581" s="6"/>
      <c r="I581" s="7"/>
      <c r="J581" s="3"/>
      <c r="K581" s="3"/>
      <c r="L581" s="3"/>
    </row>
    <row r="582" spans="1:12" s="5" customFormat="1" ht="12.75" customHeight="1" x14ac:dyDescent="0.2">
      <c r="A582" s="3"/>
      <c r="B582" s="14"/>
      <c r="C582" s="14"/>
      <c r="F582" s="6"/>
      <c r="G582" s="6"/>
      <c r="H582" s="6"/>
      <c r="I582" s="7"/>
      <c r="J582" s="3"/>
      <c r="K582" s="3"/>
      <c r="L582" s="3"/>
    </row>
    <row r="583" spans="1:12" s="5" customFormat="1" ht="12.75" customHeight="1" x14ac:dyDescent="0.2">
      <c r="A583" s="3"/>
      <c r="B583" s="14"/>
      <c r="C583" s="14"/>
      <c r="F583" s="6"/>
      <c r="G583" s="6"/>
      <c r="H583" s="6"/>
      <c r="I583" s="7"/>
      <c r="J583" s="3"/>
      <c r="K583" s="3"/>
      <c r="L583" s="3"/>
    </row>
    <row r="584" spans="1:12" s="5" customFormat="1" ht="12.75" customHeight="1" x14ac:dyDescent="0.2">
      <c r="A584" s="3"/>
      <c r="B584" s="14"/>
      <c r="C584" s="14"/>
      <c r="F584" s="6"/>
      <c r="G584" s="6"/>
      <c r="H584" s="6"/>
      <c r="I584" s="7"/>
      <c r="J584" s="3"/>
      <c r="K584" s="3"/>
      <c r="L584" s="3"/>
    </row>
    <row r="585" spans="1:12" s="5" customFormat="1" ht="12.75" customHeight="1" x14ac:dyDescent="0.2">
      <c r="A585" s="3"/>
      <c r="B585" s="14"/>
      <c r="C585" s="14"/>
      <c r="F585" s="6"/>
      <c r="G585" s="6"/>
      <c r="H585" s="6"/>
      <c r="I585" s="7"/>
      <c r="J585" s="3"/>
      <c r="K585" s="3"/>
      <c r="L585" s="3"/>
    </row>
    <row r="586" spans="1:12" s="5" customFormat="1" ht="12.75" customHeight="1" x14ac:dyDescent="0.2">
      <c r="A586" s="3"/>
      <c r="B586" s="14"/>
      <c r="C586" s="14"/>
      <c r="F586" s="6"/>
      <c r="G586" s="6"/>
      <c r="H586" s="6"/>
      <c r="I586" s="7"/>
      <c r="J586" s="3"/>
      <c r="K586" s="3"/>
      <c r="L586" s="3"/>
    </row>
    <row r="587" spans="1:12" s="5" customFormat="1" ht="12.75" customHeight="1" x14ac:dyDescent="0.2">
      <c r="A587" s="3"/>
      <c r="B587" s="14"/>
      <c r="C587" s="14"/>
      <c r="F587" s="6"/>
      <c r="G587" s="6"/>
      <c r="H587" s="6"/>
      <c r="I587" s="7"/>
      <c r="J587" s="3"/>
      <c r="K587" s="3"/>
      <c r="L587" s="3"/>
    </row>
    <row r="588" spans="1:12" s="5" customFormat="1" ht="12.75" customHeight="1" x14ac:dyDescent="0.2">
      <c r="A588" s="3"/>
      <c r="B588" s="14"/>
      <c r="C588" s="14"/>
      <c r="F588" s="6"/>
      <c r="G588" s="6"/>
      <c r="H588" s="6"/>
      <c r="I588" s="7"/>
      <c r="J588" s="3"/>
      <c r="K588" s="3"/>
      <c r="L588" s="3"/>
    </row>
    <row r="589" spans="1:12" s="5" customFormat="1" ht="12.75" customHeight="1" x14ac:dyDescent="0.2">
      <c r="A589" s="3"/>
      <c r="B589" s="14"/>
      <c r="C589" s="14"/>
      <c r="F589" s="6"/>
      <c r="G589" s="6"/>
      <c r="H589" s="6"/>
      <c r="I589" s="7"/>
      <c r="J589" s="3"/>
      <c r="K589" s="3"/>
      <c r="L589" s="3"/>
    </row>
    <row r="590" spans="1:12" s="5" customFormat="1" ht="12.75" customHeight="1" x14ac:dyDescent="0.2">
      <c r="A590" s="3"/>
      <c r="B590" s="14"/>
      <c r="C590" s="14"/>
      <c r="F590" s="6"/>
      <c r="G590" s="6"/>
      <c r="H590" s="6"/>
      <c r="I590" s="7"/>
      <c r="J590" s="3"/>
      <c r="K590" s="3"/>
      <c r="L590" s="3"/>
    </row>
    <row r="591" spans="1:12" s="5" customFormat="1" ht="12.75" customHeight="1" x14ac:dyDescent="0.2">
      <c r="A591" s="3"/>
      <c r="B591" s="14"/>
      <c r="C591" s="14"/>
      <c r="F591" s="6"/>
      <c r="G591" s="6"/>
      <c r="H591" s="6"/>
      <c r="I591" s="7"/>
      <c r="J591" s="3"/>
      <c r="K591" s="3"/>
      <c r="L591" s="3"/>
    </row>
    <row r="592" spans="1:12" s="5" customFormat="1" ht="12.75" customHeight="1" x14ac:dyDescent="0.2">
      <c r="A592" s="3"/>
      <c r="B592" s="14"/>
      <c r="C592" s="14"/>
      <c r="F592" s="6"/>
      <c r="G592" s="6"/>
      <c r="H592" s="6"/>
      <c r="I592" s="7"/>
      <c r="J592" s="3"/>
      <c r="K592" s="3"/>
      <c r="L592" s="3"/>
    </row>
    <row r="593" spans="1:12" s="5" customFormat="1" ht="12.75" customHeight="1" x14ac:dyDescent="0.2">
      <c r="A593" s="3"/>
      <c r="B593" s="14"/>
      <c r="C593" s="14"/>
      <c r="F593" s="6"/>
      <c r="G593" s="6"/>
      <c r="H593" s="6"/>
      <c r="I593" s="7"/>
      <c r="J593" s="3"/>
      <c r="K593" s="3"/>
      <c r="L593" s="3"/>
    </row>
    <row r="594" spans="1:12" s="5" customFormat="1" ht="12.75" customHeight="1" x14ac:dyDescent="0.2">
      <c r="A594" s="3"/>
      <c r="B594" s="14"/>
      <c r="C594" s="14"/>
      <c r="F594" s="6"/>
      <c r="G594" s="6"/>
      <c r="H594" s="6"/>
      <c r="I594" s="7"/>
      <c r="J594" s="3"/>
      <c r="K594" s="3"/>
      <c r="L594" s="3"/>
    </row>
    <row r="595" spans="1:12" s="5" customFormat="1" ht="12.75" customHeight="1" x14ac:dyDescent="0.2">
      <c r="A595" s="3"/>
      <c r="B595" s="14"/>
      <c r="C595" s="14"/>
      <c r="F595" s="6"/>
      <c r="G595" s="6"/>
      <c r="H595" s="6"/>
      <c r="I595" s="7"/>
      <c r="J595" s="3"/>
      <c r="K595" s="3"/>
      <c r="L595" s="3"/>
    </row>
    <row r="596" spans="1:12" s="5" customFormat="1" ht="12.75" customHeight="1" x14ac:dyDescent="0.2">
      <c r="A596" s="3"/>
      <c r="B596" s="14"/>
      <c r="C596" s="14"/>
      <c r="F596" s="6"/>
      <c r="G596" s="6"/>
      <c r="H596" s="6"/>
      <c r="I596" s="7"/>
      <c r="J596" s="3"/>
      <c r="K596" s="3"/>
      <c r="L596" s="3"/>
    </row>
    <row r="597" spans="1:12" s="5" customFormat="1" ht="12.75" customHeight="1" x14ac:dyDescent="0.2">
      <c r="A597" s="3"/>
      <c r="B597" s="14"/>
      <c r="C597" s="14"/>
      <c r="F597" s="6"/>
      <c r="G597" s="6"/>
      <c r="H597" s="6"/>
      <c r="I597" s="7"/>
      <c r="J597" s="3"/>
      <c r="K597" s="3"/>
      <c r="L597" s="3"/>
    </row>
    <row r="598" spans="1:12" s="5" customFormat="1" ht="12.75" customHeight="1" x14ac:dyDescent="0.2">
      <c r="A598" s="3"/>
      <c r="B598" s="14"/>
      <c r="C598" s="14"/>
      <c r="F598" s="6"/>
      <c r="G598" s="6"/>
      <c r="H598" s="6"/>
      <c r="I598" s="7"/>
      <c r="J598" s="3"/>
      <c r="K598" s="3"/>
      <c r="L598" s="3"/>
    </row>
    <row r="599" spans="1:12" s="5" customFormat="1" ht="12.75" customHeight="1" x14ac:dyDescent="0.2">
      <c r="A599" s="3"/>
      <c r="B599" s="14"/>
      <c r="C599" s="14"/>
      <c r="F599" s="6"/>
      <c r="G599" s="6"/>
      <c r="H599" s="6"/>
      <c r="I599" s="7"/>
      <c r="J599" s="3"/>
      <c r="K599" s="3"/>
      <c r="L599" s="3"/>
    </row>
    <row r="600" spans="1:12" s="5" customFormat="1" ht="12.75" customHeight="1" x14ac:dyDescent="0.2">
      <c r="A600" s="3"/>
      <c r="B600" s="14"/>
      <c r="C600" s="14"/>
      <c r="F600" s="6"/>
      <c r="G600" s="6"/>
      <c r="H600" s="6"/>
      <c r="I600" s="7"/>
      <c r="J600" s="3"/>
      <c r="K600" s="3"/>
      <c r="L600" s="3"/>
    </row>
    <row r="601" spans="1:12" s="5" customFormat="1" ht="12.75" customHeight="1" x14ac:dyDescent="0.2">
      <c r="A601" s="3"/>
      <c r="B601" s="14"/>
      <c r="C601" s="14"/>
      <c r="F601" s="6"/>
      <c r="G601" s="6"/>
      <c r="H601" s="6"/>
      <c r="I601" s="7"/>
      <c r="J601" s="3"/>
      <c r="K601" s="3"/>
      <c r="L601" s="3"/>
    </row>
    <row r="602" spans="1:12" s="5" customFormat="1" ht="12.75" customHeight="1" x14ac:dyDescent="0.2">
      <c r="A602" s="3"/>
      <c r="B602" s="14"/>
      <c r="C602" s="14"/>
      <c r="F602" s="6"/>
      <c r="G602" s="6"/>
      <c r="H602" s="6"/>
      <c r="I602" s="7"/>
      <c r="J602" s="3"/>
      <c r="K602" s="3"/>
      <c r="L602" s="3"/>
    </row>
    <row r="603" spans="1:12" s="5" customFormat="1" ht="12.75" customHeight="1" x14ac:dyDescent="0.2">
      <c r="A603" s="3"/>
      <c r="B603" s="14"/>
      <c r="C603" s="14"/>
      <c r="F603" s="6"/>
      <c r="G603" s="6"/>
      <c r="H603" s="6"/>
      <c r="I603" s="7"/>
      <c r="J603" s="3"/>
      <c r="K603" s="3"/>
      <c r="L603" s="3"/>
    </row>
    <row r="604" spans="1:12" s="5" customFormat="1" ht="12.75" customHeight="1" x14ac:dyDescent="0.2">
      <c r="A604" s="3"/>
      <c r="B604" s="14"/>
      <c r="C604" s="14"/>
      <c r="F604" s="6"/>
      <c r="G604" s="6"/>
      <c r="H604" s="6"/>
      <c r="I604" s="7"/>
      <c r="J604" s="3"/>
      <c r="K604" s="3"/>
      <c r="L604" s="3"/>
    </row>
    <row r="605" spans="1:12" s="5" customFormat="1" ht="12.75" customHeight="1" x14ac:dyDescent="0.2">
      <c r="A605" s="3"/>
      <c r="B605" s="14"/>
      <c r="C605" s="14"/>
      <c r="F605" s="6"/>
      <c r="G605" s="6"/>
      <c r="H605" s="6"/>
      <c r="I605" s="7"/>
      <c r="J605" s="3"/>
      <c r="K605" s="3"/>
      <c r="L605" s="3"/>
    </row>
    <row r="606" spans="1:12" s="5" customFormat="1" ht="12.75" customHeight="1" x14ac:dyDescent="0.2">
      <c r="A606" s="3"/>
      <c r="B606" s="14"/>
      <c r="C606" s="14"/>
      <c r="F606" s="6"/>
      <c r="G606" s="6"/>
      <c r="H606" s="6"/>
      <c r="I606" s="7"/>
      <c r="J606" s="3"/>
      <c r="K606" s="3"/>
      <c r="L606" s="3"/>
    </row>
    <row r="607" spans="1:12" s="5" customFormat="1" ht="12.75" customHeight="1" x14ac:dyDescent="0.2">
      <c r="A607" s="3"/>
      <c r="B607" s="14"/>
      <c r="C607" s="14"/>
      <c r="F607" s="6"/>
      <c r="G607" s="6"/>
      <c r="H607" s="6"/>
      <c r="I607" s="7"/>
      <c r="J607" s="3"/>
      <c r="K607" s="3"/>
      <c r="L607" s="3"/>
    </row>
    <row r="608" spans="1:12" s="5" customFormat="1" ht="12.75" customHeight="1" x14ac:dyDescent="0.2">
      <c r="A608" s="3"/>
      <c r="B608" s="14"/>
      <c r="C608" s="14"/>
      <c r="F608" s="6"/>
      <c r="G608" s="6"/>
      <c r="H608" s="6"/>
      <c r="I608" s="7"/>
      <c r="J608" s="3"/>
      <c r="K608" s="3"/>
      <c r="L608" s="3"/>
    </row>
    <row r="609" spans="1:12" s="5" customFormat="1" ht="12.75" customHeight="1" x14ac:dyDescent="0.2">
      <c r="A609" s="3"/>
      <c r="B609" s="14"/>
      <c r="C609" s="14"/>
      <c r="F609" s="6"/>
      <c r="G609" s="6"/>
      <c r="H609" s="6"/>
      <c r="I609" s="7"/>
      <c r="J609" s="3"/>
      <c r="K609" s="3"/>
      <c r="L609" s="3"/>
    </row>
    <row r="610" spans="1:12" s="5" customFormat="1" ht="12.75" customHeight="1" x14ac:dyDescent="0.2">
      <c r="A610" s="3"/>
      <c r="B610" s="14"/>
      <c r="C610" s="14"/>
      <c r="F610" s="6"/>
      <c r="G610" s="6"/>
      <c r="H610" s="6"/>
      <c r="I610" s="7"/>
      <c r="J610" s="3"/>
      <c r="K610" s="3"/>
      <c r="L610" s="3"/>
    </row>
    <row r="611" spans="1:12" s="5" customFormat="1" ht="12.75" customHeight="1" x14ac:dyDescent="0.2">
      <c r="A611" s="3"/>
      <c r="B611" s="14"/>
      <c r="C611" s="14"/>
      <c r="F611" s="6"/>
      <c r="G611" s="6"/>
      <c r="H611" s="6"/>
      <c r="I611" s="7"/>
      <c r="J611" s="3"/>
      <c r="K611" s="3"/>
      <c r="L611" s="3"/>
    </row>
    <row r="612" spans="1:12" s="5" customFormat="1" ht="12.75" customHeight="1" x14ac:dyDescent="0.2">
      <c r="A612" s="3"/>
      <c r="B612" s="14"/>
      <c r="C612" s="14"/>
      <c r="F612" s="6"/>
      <c r="G612" s="6"/>
      <c r="H612" s="6"/>
      <c r="I612" s="7"/>
      <c r="J612" s="3"/>
      <c r="K612" s="3"/>
      <c r="L612" s="3"/>
    </row>
    <row r="613" spans="1:12" s="5" customFormat="1" ht="12.75" customHeight="1" x14ac:dyDescent="0.2">
      <c r="A613" s="3"/>
      <c r="B613" s="14"/>
      <c r="C613" s="14"/>
      <c r="F613" s="6"/>
      <c r="G613" s="6"/>
      <c r="H613" s="6"/>
      <c r="I613" s="7"/>
      <c r="J613" s="3"/>
      <c r="K613" s="3"/>
      <c r="L613" s="3"/>
    </row>
    <row r="614" spans="1:12" s="5" customFormat="1" ht="12.75" customHeight="1" x14ac:dyDescent="0.2">
      <c r="A614" s="3"/>
      <c r="B614" s="14"/>
      <c r="C614" s="14"/>
      <c r="F614" s="6"/>
      <c r="G614" s="6"/>
      <c r="H614" s="6"/>
      <c r="I614" s="7"/>
      <c r="J614" s="3"/>
      <c r="K614" s="3"/>
      <c r="L614" s="3"/>
    </row>
    <row r="615" spans="1:12" s="5" customFormat="1" ht="12.75" customHeight="1" x14ac:dyDescent="0.2">
      <c r="A615" s="3"/>
      <c r="B615" s="14"/>
      <c r="C615" s="14"/>
      <c r="F615" s="6"/>
      <c r="G615" s="6"/>
      <c r="H615" s="6"/>
      <c r="I615" s="7"/>
      <c r="J615" s="3"/>
      <c r="K615" s="3"/>
      <c r="L615" s="3"/>
    </row>
    <row r="616" spans="1:12" s="5" customFormat="1" ht="12.75" customHeight="1" x14ac:dyDescent="0.2">
      <c r="A616" s="3"/>
      <c r="B616" s="14"/>
      <c r="C616" s="14"/>
      <c r="F616" s="6"/>
      <c r="G616" s="6"/>
      <c r="H616" s="6"/>
      <c r="I616" s="7"/>
      <c r="J616" s="3"/>
      <c r="K616" s="3"/>
      <c r="L616" s="3"/>
    </row>
    <row r="617" spans="1:12" s="5" customFormat="1" ht="12.75" customHeight="1" x14ac:dyDescent="0.2">
      <c r="A617" s="3"/>
      <c r="B617" s="14"/>
      <c r="C617" s="14"/>
      <c r="F617" s="6"/>
      <c r="G617" s="6"/>
      <c r="H617" s="6"/>
      <c r="I617" s="7"/>
      <c r="J617" s="3"/>
      <c r="K617" s="3"/>
      <c r="L617" s="3"/>
    </row>
    <row r="618" spans="1:12" s="5" customFormat="1" ht="12.75" customHeight="1" x14ac:dyDescent="0.2">
      <c r="A618" s="3"/>
      <c r="B618" s="14"/>
      <c r="C618" s="14"/>
      <c r="F618" s="6"/>
      <c r="G618" s="6"/>
      <c r="H618" s="6"/>
      <c r="I618" s="7"/>
      <c r="J618" s="3"/>
      <c r="K618" s="3"/>
      <c r="L618" s="3"/>
    </row>
    <row r="619" spans="1:12" s="5" customFormat="1" ht="12.75" customHeight="1" x14ac:dyDescent="0.2">
      <c r="A619" s="3"/>
      <c r="B619" s="14"/>
      <c r="C619" s="14"/>
      <c r="F619" s="6"/>
      <c r="G619" s="6"/>
      <c r="H619" s="6"/>
      <c r="I619" s="7"/>
      <c r="J619" s="3"/>
      <c r="K619" s="3"/>
      <c r="L619" s="3"/>
    </row>
    <row r="620" spans="1:12" s="5" customFormat="1" ht="12.75" customHeight="1" x14ac:dyDescent="0.2">
      <c r="A620" s="3"/>
      <c r="B620" s="14"/>
      <c r="C620" s="14"/>
      <c r="F620" s="6"/>
      <c r="G620" s="6"/>
      <c r="H620" s="6"/>
      <c r="I620" s="7"/>
      <c r="J620" s="3"/>
      <c r="K620" s="3"/>
      <c r="L620" s="3"/>
    </row>
    <row r="621" spans="1:12" s="5" customFormat="1" ht="12.75" customHeight="1" x14ac:dyDescent="0.2">
      <c r="A621" s="3"/>
      <c r="B621" s="14"/>
      <c r="C621" s="14"/>
      <c r="F621" s="6"/>
      <c r="G621" s="6"/>
      <c r="H621" s="6"/>
      <c r="I621" s="7"/>
      <c r="J621" s="3"/>
      <c r="K621" s="3"/>
      <c r="L621" s="3"/>
    </row>
    <row r="622" spans="1:12" s="5" customFormat="1" ht="12.75" customHeight="1" x14ac:dyDescent="0.2">
      <c r="A622" s="3"/>
      <c r="B622" s="14"/>
      <c r="C622" s="14"/>
      <c r="F622" s="6"/>
      <c r="G622" s="6"/>
      <c r="H622" s="6"/>
      <c r="I622" s="7"/>
      <c r="J622" s="3"/>
      <c r="K622" s="3"/>
      <c r="L622" s="3"/>
    </row>
    <row r="623" spans="1:12" s="5" customFormat="1" ht="12.75" customHeight="1" x14ac:dyDescent="0.2">
      <c r="A623" s="3"/>
      <c r="B623" s="14"/>
      <c r="C623" s="14"/>
      <c r="F623" s="6"/>
      <c r="G623" s="6"/>
      <c r="H623" s="6"/>
      <c r="I623" s="7"/>
      <c r="J623" s="3"/>
      <c r="K623" s="3"/>
      <c r="L623" s="3"/>
    </row>
    <row r="624" spans="1:12" s="5" customFormat="1" ht="12.75" customHeight="1" x14ac:dyDescent="0.2">
      <c r="A624" s="3"/>
      <c r="B624" s="14"/>
      <c r="C624" s="14"/>
      <c r="F624" s="6"/>
      <c r="G624" s="6"/>
      <c r="H624" s="6"/>
      <c r="I624" s="7"/>
      <c r="J624" s="3"/>
      <c r="K624" s="3"/>
      <c r="L624" s="3"/>
    </row>
    <row r="625" spans="1:12" s="5" customFormat="1" ht="12.75" customHeight="1" x14ac:dyDescent="0.2">
      <c r="A625" s="3"/>
      <c r="B625" s="14"/>
      <c r="C625" s="14"/>
      <c r="F625" s="6"/>
      <c r="G625" s="6"/>
      <c r="H625" s="6"/>
      <c r="I625" s="7"/>
      <c r="J625" s="3"/>
      <c r="K625" s="3"/>
      <c r="L625" s="3"/>
    </row>
    <row r="626" spans="1:12" s="5" customFormat="1" ht="12.75" customHeight="1" x14ac:dyDescent="0.2">
      <c r="A626" s="3"/>
      <c r="B626" s="14"/>
      <c r="C626" s="14"/>
      <c r="F626" s="6"/>
      <c r="G626" s="6"/>
      <c r="H626" s="6"/>
      <c r="I626" s="7"/>
      <c r="J626" s="3"/>
      <c r="K626" s="3"/>
      <c r="L626" s="3"/>
    </row>
    <row r="627" spans="1:12" s="5" customFormat="1" ht="12.75" customHeight="1" x14ac:dyDescent="0.2">
      <c r="A627" s="3"/>
      <c r="B627" s="14"/>
      <c r="C627" s="14"/>
      <c r="F627" s="6"/>
      <c r="G627" s="6"/>
      <c r="H627" s="6"/>
      <c r="I627" s="7"/>
      <c r="J627" s="3"/>
      <c r="K627" s="3"/>
      <c r="L627" s="3"/>
    </row>
    <row r="628" spans="1:12" s="5" customFormat="1" ht="12.75" customHeight="1" x14ac:dyDescent="0.2">
      <c r="A628" s="3"/>
      <c r="B628" s="14"/>
      <c r="C628" s="14"/>
      <c r="F628" s="6"/>
      <c r="G628" s="6"/>
      <c r="H628" s="6"/>
      <c r="I628" s="7"/>
      <c r="J628" s="3"/>
      <c r="K628" s="3"/>
      <c r="L628" s="3"/>
    </row>
    <row r="629" spans="1:12" s="5" customFormat="1" ht="12.75" customHeight="1" x14ac:dyDescent="0.2">
      <c r="A629" s="3"/>
      <c r="B629" s="14"/>
      <c r="C629" s="14"/>
      <c r="F629" s="6"/>
      <c r="G629" s="6"/>
      <c r="H629" s="6"/>
      <c r="I629" s="7"/>
      <c r="J629" s="3"/>
      <c r="K629" s="3"/>
      <c r="L629" s="3"/>
    </row>
    <row r="630" spans="1:12" s="5" customFormat="1" ht="12.75" customHeight="1" x14ac:dyDescent="0.2">
      <c r="A630" s="3"/>
      <c r="B630" s="14"/>
      <c r="C630" s="14"/>
      <c r="F630" s="6"/>
      <c r="G630" s="6"/>
      <c r="H630" s="6"/>
      <c r="I630" s="7"/>
      <c r="J630" s="3"/>
      <c r="K630" s="3"/>
      <c r="L630" s="3"/>
    </row>
    <row r="631" spans="1:12" s="5" customFormat="1" ht="12.75" customHeight="1" x14ac:dyDescent="0.2">
      <c r="A631" s="3"/>
      <c r="B631" s="14"/>
      <c r="C631" s="14"/>
      <c r="F631" s="6"/>
      <c r="G631" s="6"/>
      <c r="H631" s="6"/>
      <c r="I631" s="7"/>
      <c r="J631" s="3"/>
      <c r="K631" s="3"/>
      <c r="L631" s="3"/>
    </row>
    <row r="632" spans="1:12" s="5" customFormat="1" ht="12.75" customHeight="1" x14ac:dyDescent="0.2">
      <c r="A632" s="3"/>
      <c r="B632" s="14"/>
      <c r="C632" s="14"/>
      <c r="F632" s="6"/>
      <c r="G632" s="6"/>
      <c r="H632" s="6"/>
      <c r="I632" s="7"/>
      <c r="J632" s="3"/>
      <c r="K632" s="3"/>
      <c r="L632" s="3"/>
    </row>
    <row r="633" spans="1:12" s="5" customFormat="1" ht="12.75" customHeight="1" x14ac:dyDescent="0.2">
      <c r="A633" s="3"/>
      <c r="B633" s="14"/>
      <c r="C633" s="14"/>
      <c r="F633" s="6"/>
      <c r="G633" s="6"/>
      <c r="H633" s="6"/>
      <c r="I633" s="7"/>
      <c r="J633" s="3"/>
      <c r="K633" s="3"/>
      <c r="L633" s="3"/>
    </row>
    <row r="634" spans="1:12" s="5" customFormat="1" ht="12.75" customHeight="1" x14ac:dyDescent="0.2">
      <c r="A634" s="3"/>
      <c r="B634" s="14"/>
      <c r="C634" s="14"/>
      <c r="F634" s="6"/>
      <c r="G634" s="6"/>
      <c r="H634" s="6"/>
      <c r="I634" s="7"/>
      <c r="J634" s="3"/>
      <c r="K634" s="3"/>
      <c r="L634" s="3"/>
    </row>
    <row r="635" spans="1:12" s="5" customFormat="1" ht="12.75" customHeight="1" x14ac:dyDescent="0.2">
      <c r="A635" s="3"/>
      <c r="B635" s="14"/>
      <c r="C635" s="14"/>
      <c r="F635" s="6"/>
      <c r="G635" s="6"/>
      <c r="H635" s="6"/>
      <c r="I635" s="7"/>
      <c r="J635" s="3"/>
      <c r="K635" s="3"/>
      <c r="L635" s="3"/>
    </row>
    <row r="636" spans="1:12" s="5" customFormat="1" ht="12.75" customHeight="1" x14ac:dyDescent="0.2">
      <c r="A636" s="3"/>
      <c r="B636" s="14"/>
      <c r="C636" s="14"/>
      <c r="F636" s="6"/>
      <c r="G636" s="6"/>
      <c r="H636" s="6"/>
      <c r="I636" s="7"/>
      <c r="J636" s="3"/>
      <c r="K636" s="3"/>
      <c r="L636" s="3"/>
    </row>
    <row r="637" spans="1:12" s="5" customFormat="1" ht="12.75" customHeight="1" x14ac:dyDescent="0.2">
      <c r="A637" s="3"/>
      <c r="B637" s="14"/>
      <c r="C637" s="14"/>
      <c r="F637" s="6"/>
      <c r="G637" s="6"/>
      <c r="H637" s="6"/>
      <c r="I637" s="7"/>
      <c r="J637" s="3"/>
      <c r="K637" s="3"/>
      <c r="L637" s="3"/>
    </row>
    <row r="638" spans="1:12" s="5" customFormat="1" ht="12.75" customHeight="1" x14ac:dyDescent="0.2">
      <c r="A638" s="3"/>
      <c r="B638" s="14"/>
      <c r="C638" s="14"/>
      <c r="F638" s="6"/>
      <c r="G638" s="6"/>
      <c r="H638" s="6"/>
      <c r="I638" s="7"/>
      <c r="J638" s="3"/>
      <c r="K638" s="3"/>
      <c r="L638" s="3"/>
    </row>
    <row r="639" spans="1:12" s="5" customFormat="1" ht="12.75" customHeight="1" x14ac:dyDescent="0.2">
      <c r="A639" s="3"/>
      <c r="B639" s="14"/>
      <c r="C639" s="14"/>
      <c r="F639" s="6"/>
      <c r="G639" s="6"/>
      <c r="H639" s="6"/>
      <c r="I639" s="7"/>
      <c r="J639" s="3"/>
      <c r="K639" s="3"/>
      <c r="L639" s="3"/>
    </row>
    <row r="640" spans="1:12" s="5" customFormat="1" ht="12.75" customHeight="1" x14ac:dyDescent="0.2">
      <c r="A640" s="3"/>
      <c r="B640" s="14"/>
      <c r="C640" s="14"/>
      <c r="F640" s="6"/>
      <c r="G640" s="6"/>
      <c r="H640" s="6"/>
      <c r="I640" s="7"/>
      <c r="J640" s="3"/>
      <c r="K640" s="3"/>
      <c r="L640" s="3"/>
    </row>
    <row r="641" spans="1:12" s="5" customFormat="1" ht="12.75" customHeight="1" x14ac:dyDescent="0.2">
      <c r="A641" s="3"/>
      <c r="B641" s="14"/>
      <c r="C641" s="14"/>
      <c r="F641" s="6"/>
      <c r="G641" s="6"/>
      <c r="H641" s="6"/>
      <c r="I641" s="7"/>
      <c r="J641" s="3"/>
      <c r="K641" s="3"/>
      <c r="L641" s="3"/>
    </row>
    <row r="642" spans="1:12" s="5" customFormat="1" ht="12.75" customHeight="1" x14ac:dyDescent="0.2">
      <c r="A642" s="3"/>
      <c r="B642" s="14"/>
      <c r="C642" s="14"/>
      <c r="F642" s="6"/>
      <c r="G642" s="6"/>
      <c r="H642" s="6"/>
      <c r="I642" s="7"/>
      <c r="J642" s="3"/>
      <c r="K642" s="3"/>
      <c r="L642" s="3"/>
    </row>
    <row r="643" spans="1:12" s="5" customFormat="1" ht="12.75" customHeight="1" x14ac:dyDescent="0.2">
      <c r="A643" s="3"/>
      <c r="B643" s="14"/>
      <c r="C643" s="14"/>
      <c r="F643" s="6"/>
      <c r="G643" s="6"/>
      <c r="H643" s="6"/>
      <c r="I643" s="7"/>
      <c r="J643" s="3"/>
      <c r="K643" s="3"/>
      <c r="L643" s="3"/>
    </row>
    <row r="644" spans="1:12" s="5" customFormat="1" ht="12.75" customHeight="1" x14ac:dyDescent="0.2">
      <c r="A644" s="3"/>
      <c r="B644" s="14"/>
      <c r="C644" s="14"/>
      <c r="F644" s="6"/>
      <c r="G644" s="6"/>
      <c r="H644" s="6"/>
      <c r="I644" s="7"/>
      <c r="J644" s="3"/>
      <c r="K644" s="3"/>
      <c r="L644" s="3"/>
    </row>
    <row r="645" spans="1:12" s="5" customFormat="1" ht="12.75" customHeight="1" x14ac:dyDescent="0.2">
      <c r="A645" s="3"/>
      <c r="B645" s="14"/>
      <c r="C645" s="14"/>
      <c r="F645" s="6"/>
      <c r="G645" s="6"/>
      <c r="H645" s="6"/>
      <c r="I645" s="7"/>
      <c r="J645" s="3"/>
      <c r="K645" s="3"/>
      <c r="L645" s="3"/>
    </row>
    <row r="646" spans="1:12" s="5" customFormat="1" ht="12.75" customHeight="1" x14ac:dyDescent="0.2">
      <c r="A646" s="3"/>
      <c r="B646" s="14"/>
      <c r="C646" s="14"/>
      <c r="F646" s="6"/>
      <c r="G646" s="6"/>
      <c r="H646" s="6"/>
      <c r="I646" s="7"/>
      <c r="J646" s="3"/>
      <c r="K646" s="3"/>
      <c r="L646" s="3"/>
    </row>
    <row r="647" spans="1:12" s="5" customFormat="1" ht="12.75" customHeight="1" x14ac:dyDescent="0.2">
      <c r="A647" s="3"/>
      <c r="B647" s="14"/>
      <c r="C647" s="14"/>
      <c r="F647" s="6"/>
      <c r="G647" s="6"/>
      <c r="H647" s="6"/>
      <c r="I647" s="7"/>
      <c r="J647" s="3"/>
      <c r="K647" s="3"/>
      <c r="L647" s="3"/>
    </row>
    <row r="648" spans="1:12" s="5" customFormat="1" ht="12.75" customHeight="1" x14ac:dyDescent="0.2">
      <c r="A648" s="3"/>
      <c r="B648" s="14"/>
      <c r="C648" s="14"/>
      <c r="F648" s="6"/>
      <c r="G648" s="6"/>
      <c r="H648" s="6"/>
      <c r="I648" s="7"/>
      <c r="J648" s="3"/>
      <c r="K648" s="3"/>
      <c r="L648" s="3"/>
    </row>
    <row r="649" spans="1:12" s="5" customFormat="1" ht="12.75" customHeight="1" x14ac:dyDescent="0.2">
      <c r="A649" s="3"/>
      <c r="B649" s="14"/>
      <c r="C649" s="14"/>
      <c r="F649" s="6"/>
      <c r="G649" s="6"/>
      <c r="H649" s="6"/>
      <c r="I649" s="7"/>
      <c r="J649" s="3"/>
      <c r="K649" s="3"/>
      <c r="L649" s="3"/>
    </row>
    <row r="650" spans="1:12" s="5" customFormat="1" ht="12.75" customHeight="1" x14ac:dyDescent="0.2">
      <c r="A650" s="3"/>
      <c r="B650" s="14"/>
      <c r="C650" s="14"/>
      <c r="F650" s="6"/>
      <c r="G650" s="6"/>
      <c r="H650" s="6"/>
      <c r="I650" s="7"/>
      <c r="J650" s="3"/>
      <c r="K650" s="3"/>
      <c r="L650" s="3"/>
    </row>
    <row r="651" spans="1:12" s="5" customFormat="1" ht="12.75" customHeight="1" x14ac:dyDescent="0.2">
      <c r="A651" s="3"/>
      <c r="B651" s="14"/>
      <c r="C651" s="14"/>
      <c r="F651" s="6"/>
      <c r="G651" s="6"/>
      <c r="H651" s="6"/>
      <c r="I651" s="7"/>
      <c r="J651" s="3"/>
      <c r="K651" s="3"/>
      <c r="L651" s="3"/>
    </row>
    <row r="652" spans="1:12" s="5" customFormat="1" ht="12.75" customHeight="1" x14ac:dyDescent="0.2">
      <c r="A652" s="3"/>
      <c r="B652" s="14"/>
      <c r="C652" s="14"/>
      <c r="F652" s="6"/>
      <c r="G652" s="6"/>
      <c r="H652" s="6"/>
      <c r="I652" s="7"/>
      <c r="J652" s="3"/>
      <c r="K652" s="3"/>
      <c r="L652" s="3"/>
    </row>
    <row r="653" spans="1:12" s="5" customFormat="1" ht="12.75" customHeight="1" x14ac:dyDescent="0.2">
      <c r="A653" s="3"/>
      <c r="B653" s="14"/>
      <c r="C653" s="14"/>
      <c r="F653" s="6"/>
      <c r="G653" s="6"/>
      <c r="H653" s="6"/>
      <c r="I653" s="7"/>
      <c r="J653" s="3"/>
      <c r="K653" s="3"/>
      <c r="L653" s="3"/>
    </row>
    <row r="654" spans="1:12" s="5" customFormat="1" ht="12.75" customHeight="1" x14ac:dyDescent="0.2">
      <c r="A654" s="3"/>
      <c r="B654" s="14"/>
      <c r="C654" s="14"/>
      <c r="F654" s="6"/>
      <c r="G654" s="6"/>
      <c r="H654" s="6"/>
      <c r="I654" s="7"/>
      <c r="J654" s="3"/>
      <c r="K654" s="3"/>
      <c r="L654" s="3"/>
    </row>
    <row r="655" spans="1:12" s="5" customFormat="1" ht="12.75" customHeight="1" x14ac:dyDescent="0.2">
      <c r="A655" s="3"/>
      <c r="B655" s="14"/>
      <c r="C655" s="14"/>
      <c r="F655" s="6"/>
      <c r="G655" s="6"/>
      <c r="H655" s="6"/>
      <c r="I655" s="7"/>
      <c r="J655" s="3"/>
      <c r="K655" s="3"/>
      <c r="L655" s="3"/>
    </row>
    <row r="656" spans="1:12" s="5" customFormat="1" ht="12.75" customHeight="1" x14ac:dyDescent="0.2">
      <c r="A656" s="3"/>
      <c r="B656" s="14"/>
      <c r="C656" s="14"/>
      <c r="F656" s="6"/>
      <c r="G656" s="6"/>
      <c r="H656" s="6"/>
      <c r="I656" s="7"/>
      <c r="J656" s="3"/>
      <c r="K656" s="3"/>
      <c r="L656" s="3"/>
    </row>
    <row r="657" spans="1:12" s="5" customFormat="1" ht="12.75" customHeight="1" x14ac:dyDescent="0.2">
      <c r="A657" s="3"/>
      <c r="B657" s="14"/>
      <c r="C657" s="14"/>
      <c r="F657" s="6"/>
      <c r="G657" s="6"/>
      <c r="H657" s="6"/>
      <c r="I657" s="7"/>
      <c r="J657" s="3"/>
      <c r="K657" s="3"/>
      <c r="L657" s="3"/>
    </row>
    <row r="658" spans="1:12" s="5" customFormat="1" ht="12.75" customHeight="1" x14ac:dyDescent="0.2">
      <c r="A658" s="3"/>
      <c r="B658" s="14"/>
      <c r="C658" s="14"/>
      <c r="F658" s="6"/>
      <c r="G658" s="6"/>
      <c r="H658" s="6"/>
      <c r="I658" s="7"/>
      <c r="J658" s="3"/>
      <c r="K658" s="3"/>
      <c r="L658" s="3"/>
    </row>
    <row r="659" spans="1:12" s="5" customFormat="1" ht="12.75" customHeight="1" x14ac:dyDescent="0.2">
      <c r="A659" s="3"/>
      <c r="B659" s="14"/>
      <c r="C659" s="14"/>
      <c r="F659" s="6"/>
      <c r="G659" s="6"/>
      <c r="H659" s="6"/>
      <c r="I659" s="7"/>
      <c r="J659" s="3"/>
      <c r="K659" s="3"/>
      <c r="L659" s="3"/>
    </row>
    <row r="660" spans="1:12" s="5" customFormat="1" ht="12.75" customHeight="1" x14ac:dyDescent="0.2">
      <c r="A660" s="3"/>
      <c r="B660" s="14"/>
      <c r="C660" s="14"/>
      <c r="F660" s="6"/>
      <c r="G660" s="6"/>
      <c r="H660" s="6"/>
      <c r="I660" s="7"/>
      <c r="J660" s="3"/>
      <c r="K660" s="3"/>
      <c r="L660" s="3"/>
    </row>
    <row r="661" spans="1:12" s="5" customFormat="1" ht="12.75" customHeight="1" x14ac:dyDescent="0.2">
      <c r="A661" s="3"/>
      <c r="B661" s="14"/>
      <c r="C661" s="14"/>
      <c r="F661" s="6"/>
      <c r="G661" s="6"/>
      <c r="H661" s="6"/>
      <c r="I661" s="7"/>
      <c r="J661" s="3"/>
      <c r="K661" s="3"/>
      <c r="L661" s="3"/>
    </row>
    <row r="662" spans="1:12" s="5" customFormat="1" ht="12.75" customHeight="1" x14ac:dyDescent="0.2">
      <c r="A662" s="3"/>
      <c r="B662" s="14"/>
      <c r="C662" s="14"/>
      <c r="F662" s="6"/>
      <c r="G662" s="6"/>
      <c r="H662" s="6"/>
      <c r="I662" s="7"/>
      <c r="J662" s="3"/>
      <c r="K662" s="3"/>
      <c r="L662" s="3"/>
    </row>
    <row r="663" spans="1:12" s="5" customFormat="1" ht="12.75" customHeight="1" x14ac:dyDescent="0.2">
      <c r="A663" s="3"/>
      <c r="B663" s="14"/>
      <c r="C663" s="14"/>
      <c r="F663" s="6"/>
      <c r="G663" s="6"/>
      <c r="H663" s="6"/>
      <c r="I663" s="7"/>
      <c r="J663" s="3"/>
      <c r="K663" s="3"/>
      <c r="L663" s="3"/>
    </row>
    <row r="664" spans="1:12" s="5" customFormat="1" ht="12.75" customHeight="1" x14ac:dyDescent="0.2">
      <c r="A664" s="3"/>
      <c r="B664" s="14"/>
      <c r="C664" s="14"/>
      <c r="F664" s="6"/>
      <c r="G664" s="6"/>
      <c r="H664" s="6"/>
      <c r="I664" s="7"/>
      <c r="J664" s="3"/>
      <c r="K664" s="3"/>
      <c r="L664" s="3"/>
    </row>
    <row r="665" spans="1:12" s="5" customFormat="1" ht="12.75" customHeight="1" x14ac:dyDescent="0.2">
      <c r="A665" s="3"/>
      <c r="B665" s="14"/>
      <c r="C665" s="14"/>
      <c r="F665" s="6"/>
      <c r="G665" s="6"/>
      <c r="H665" s="6"/>
      <c r="I665" s="7"/>
      <c r="J665" s="3"/>
      <c r="K665" s="3"/>
      <c r="L665" s="3"/>
    </row>
    <row r="666" spans="1:12" s="5" customFormat="1" ht="12.75" customHeight="1" x14ac:dyDescent="0.2">
      <c r="A666" s="3"/>
      <c r="B666" s="14"/>
      <c r="C666" s="14"/>
      <c r="F666" s="6"/>
      <c r="G666" s="6"/>
      <c r="H666" s="6"/>
      <c r="I666" s="7"/>
      <c r="J666" s="3"/>
      <c r="K666" s="3"/>
      <c r="L666" s="3"/>
    </row>
    <row r="667" spans="1:12" s="5" customFormat="1" ht="12.75" customHeight="1" x14ac:dyDescent="0.2">
      <c r="A667" s="3"/>
      <c r="B667" s="14"/>
      <c r="C667" s="14"/>
      <c r="F667" s="6"/>
      <c r="G667" s="6"/>
      <c r="H667" s="6"/>
      <c r="I667" s="7"/>
      <c r="J667" s="3"/>
      <c r="K667" s="3"/>
      <c r="L667" s="3"/>
    </row>
    <row r="668" spans="1:12" s="5" customFormat="1" ht="12.75" customHeight="1" x14ac:dyDescent="0.2">
      <c r="A668" s="3"/>
      <c r="B668" s="14"/>
      <c r="C668" s="14"/>
      <c r="F668" s="6"/>
      <c r="G668" s="6"/>
      <c r="H668" s="6"/>
      <c r="I668" s="7"/>
      <c r="J668" s="3"/>
      <c r="K668" s="3"/>
      <c r="L668" s="3"/>
    </row>
    <row r="669" spans="1:12" s="5" customFormat="1" ht="12.75" customHeight="1" x14ac:dyDescent="0.2">
      <c r="A669" s="3"/>
      <c r="B669" s="14"/>
      <c r="C669" s="14"/>
      <c r="F669" s="6"/>
      <c r="G669" s="6"/>
      <c r="H669" s="6"/>
      <c r="I669" s="7"/>
      <c r="J669" s="3"/>
      <c r="K669" s="3"/>
      <c r="L669" s="3"/>
    </row>
    <row r="670" spans="1:12" s="5" customFormat="1" ht="12.75" customHeight="1" x14ac:dyDescent="0.2">
      <c r="A670" s="3"/>
      <c r="B670" s="14"/>
      <c r="C670" s="14"/>
      <c r="F670" s="6"/>
      <c r="G670" s="6"/>
      <c r="H670" s="6"/>
      <c r="I670" s="7"/>
      <c r="J670" s="3"/>
      <c r="K670" s="3"/>
      <c r="L670" s="3"/>
    </row>
    <row r="671" spans="1:12" s="5" customFormat="1" ht="12.75" customHeight="1" x14ac:dyDescent="0.2">
      <c r="A671" s="3"/>
      <c r="B671" s="14"/>
      <c r="C671" s="14"/>
      <c r="F671" s="6"/>
      <c r="G671" s="6"/>
      <c r="H671" s="6"/>
      <c r="I671" s="7"/>
      <c r="J671" s="3"/>
      <c r="K671" s="3"/>
      <c r="L671" s="3"/>
    </row>
    <row r="672" spans="1:12" s="5" customFormat="1" ht="12.75" customHeight="1" x14ac:dyDescent="0.2">
      <c r="A672" s="3"/>
      <c r="B672" s="14"/>
      <c r="C672" s="14"/>
      <c r="F672" s="6"/>
      <c r="G672" s="6"/>
      <c r="H672" s="6"/>
      <c r="I672" s="7"/>
      <c r="J672" s="3"/>
      <c r="K672" s="3"/>
      <c r="L672" s="3"/>
    </row>
    <row r="673" spans="1:12" s="5" customFormat="1" ht="12.75" customHeight="1" x14ac:dyDescent="0.2">
      <c r="A673" s="3"/>
      <c r="B673" s="14"/>
      <c r="C673" s="14"/>
      <c r="F673" s="6"/>
      <c r="G673" s="6"/>
      <c r="H673" s="6"/>
      <c r="I673" s="7"/>
      <c r="J673" s="3"/>
      <c r="K673" s="3"/>
      <c r="L673" s="3"/>
    </row>
    <row r="674" spans="1:12" s="5" customFormat="1" ht="12.75" customHeight="1" x14ac:dyDescent="0.2">
      <c r="A674" s="3"/>
      <c r="B674" s="14"/>
      <c r="C674" s="14"/>
      <c r="F674" s="6"/>
      <c r="G674" s="6"/>
      <c r="H674" s="6"/>
      <c r="I674" s="7"/>
      <c r="J674" s="3"/>
      <c r="K674" s="3"/>
      <c r="L674" s="3"/>
    </row>
    <row r="675" spans="1:12" s="5" customFormat="1" ht="12.75" customHeight="1" x14ac:dyDescent="0.2">
      <c r="A675" s="3"/>
      <c r="B675" s="14"/>
      <c r="C675" s="14"/>
      <c r="F675" s="6"/>
      <c r="G675" s="6"/>
      <c r="H675" s="6"/>
      <c r="I675" s="7"/>
      <c r="J675" s="3"/>
      <c r="K675" s="3"/>
      <c r="L675" s="3"/>
    </row>
    <row r="676" spans="1:12" s="5" customFormat="1" ht="12.75" customHeight="1" x14ac:dyDescent="0.2">
      <c r="A676" s="3"/>
      <c r="B676" s="14"/>
      <c r="C676" s="14"/>
      <c r="F676" s="6"/>
      <c r="G676" s="6"/>
      <c r="H676" s="6"/>
      <c r="I676" s="7"/>
      <c r="J676" s="3"/>
      <c r="K676" s="3"/>
      <c r="L676" s="3"/>
    </row>
    <row r="677" spans="1:12" s="5" customFormat="1" ht="12.75" customHeight="1" x14ac:dyDescent="0.2">
      <c r="A677" s="3"/>
      <c r="B677" s="14"/>
      <c r="C677" s="14"/>
      <c r="F677" s="6"/>
      <c r="G677" s="6"/>
      <c r="H677" s="6"/>
      <c r="I677" s="7"/>
      <c r="J677" s="3"/>
      <c r="K677" s="3"/>
      <c r="L677" s="3"/>
    </row>
    <row r="678" spans="1:12" s="5" customFormat="1" ht="12.75" customHeight="1" x14ac:dyDescent="0.2">
      <c r="A678" s="3"/>
      <c r="B678" s="14"/>
      <c r="C678" s="14"/>
      <c r="F678" s="6"/>
      <c r="G678" s="6"/>
      <c r="H678" s="6"/>
      <c r="I678" s="7"/>
      <c r="J678" s="3"/>
      <c r="K678" s="3"/>
      <c r="L678" s="3"/>
    </row>
    <row r="679" spans="1:12" s="5" customFormat="1" ht="12.75" customHeight="1" x14ac:dyDescent="0.2">
      <c r="A679" s="3"/>
      <c r="B679" s="14"/>
      <c r="C679" s="14"/>
      <c r="F679" s="6"/>
      <c r="G679" s="6"/>
      <c r="H679" s="6"/>
      <c r="I679" s="7"/>
      <c r="J679" s="3"/>
      <c r="K679" s="3"/>
      <c r="L679" s="3"/>
    </row>
    <row r="680" spans="1:12" s="5" customFormat="1" ht="12.75" customHeight="1" x14ac:dyDescent="0.2">
      <c r="A680" s="3"/>
      <c r="B680" s="14"/>
      <c r="C680" s="14"/>
      <c r="F680" s="6"/>
      <c r="G680" s="6"/>
      <c r="H680" s="6"/>
      <c r="I680" s="7"/>
      <c r="J680" s="3"/>
      <c r="K680" s="3"/>
      <c r="L680" s="3"/>
    </row>
    <row r="681" spans="1:12" s="5" customFormat="1" ht="12.75" customHeight="1" x14ac:dyDescent="0.2">
      <c r="A681" s="3"/>
      <c r="B681" s="14"/>
      <c r="C681" s="14"/>
      <c r="F681" s="6"/>
      <c r="G681" s="6"/>
      <c r="H681" s="6"/>
      <c r="I681" s="7"/>
      <c r="J681" s="3"/>
      <c r="K681" s="3"/>
      <c r="L681" s="3"/>
    </row>
    <row r="682" spans="1:12" s="5" customFormat="1" ht="12.75" customHeight="1" x14ac:dyDescent="0.2">
      <c r="A682" s="3"/>
      <c r="B682" s="14"/>
      <c r="C682" s="14"/>
      <c r="F682" s="6"/>
      <c r="G682" s="6"/>
      <c r="H682" s="6"/>
      <c r="I682" s="7"/>
      <c r="J682" s="3"/>
      <c r="K682" s="3"/>
      <c r="L682" s="3"/>
    </row>
    <row r="683" spans="1:12" s="5" customFormat="1" ht="12.75" customHeight="1" x14ac:dyDescent="0.2">
      <c r="A683" s="3"/>
      <c r="B683" s="14"/>
      <c r="C683" s="14"/>
      <c r="F683" s="6"/>
      <c r="G683" s="6"/>
      <c r="H683" s="6"/>
      <c r="I683" s="7"/>
      <c r="J683" s="3"/>
      <c r="K683" s="3"/>
      <c r="L683" s="3"/>
    </row>
    <row r="684" spans="1:12" s="5" customFormat="1" ht="12.75" customHeight="1" x14ac:dyDescent="0.2">
      <c r="A684" s="3"/>
      <c r="B684" s="14"/>
      <c r="C684" s="14"/>
      <c r="F684" s="6"/>
      <c r="G684" s="6"/>
      <c r="H684" s="6"/>
      <c r="I684" s="7"/>
      <c r="J684" s="3"/>
      <c r="K684" s="3"/>
      <c r="L684" s="3"/>
    </row>
    <row r="685" spans="1:12" s="5" customFormat="1" ht="12.75" customHeight="1" x14ac:dyDescent="0.2">
      <c r="A685" s="3"/>
      <c r="B685" s="14"/>
      <c r="C685" s="14"/>
      <c r="F685" s="6"/>
      <c r="G685" s="6"/>
      <c r="H685" s="6"/>
      <c r="I685" s="7"/>
      <c r="J685" s="3"/>
      <c r="K685" s="3"/>
      <c r="L685" s="3"/>
    </row>
    <row r="686" spans="1:12" s="5" customFormat="1" ht="12.75" customHeight="1" x14ac:dyDescent="0.2">
      <c r="A686" s="3"/>
      <c r="B686" s="14"/>
      <c r="C686" s="14"/>
      <c r="F686" s="6"/>
      <c r="G686" s="6"/>
      <c r="H686" s="6"/>
      <c r="I686" s="7"/>
      <c r="J686" s="3"/>
      <c r="K686" s="3"/>
      <c r="L686" s="3"/>
    </row>
    <row r="687" spans="1:12" s="5" customFormat="1" ht="12.75" customHeight="1" x14ac:dyDescent="0.2">
      <c r="A687" s="3"/>
      <c r="B687" s="14"/>
      <c r="C687" s="14"/>
      <c r="F687" s="6"/>
      <c r="G687" s="6"/>
      <c r="H687" s="6"/>
      <c r="I687" s="7"/>
      <c r="J687" s="3"/>
      <c r="K687" s="3"/>
      <c r="L687" s="3"/>
    </row>
    <row r="688" spans="1:12" s="5" customFormat="1" ht="12.75" customHeight="1" x14ac:dyDescent="0.2">
      <c r="A688" s="3"/>
      <c r="B688" s="14"/>
      <c r="C688" s="14"/>
      <c r="F688" s="6"/>
      <c r="G688" s="6"/>
      <c r="H688" s="6"/>
      <c r="I688" s="7"/>
      <c r="J688" s="3"/>
      <c r="K688" s="3"/>
      <c r="L688" s="3"/>
    </row>
    <row r="689" spans="1:12" s="5" customFormat="1" ht="12.75" customHeight="1" x14ac:dyDescent="0.2">
      <c r="A689" s="3"/>
      <c r="B689" s="14"/>
      <c r="C689" s="14"/>
      <c r="F689" s="6"/>
      <c r="G689" s="6"/>
      <c r="H689" s="6"/>
      <c r="I689" s="7"/>
      <c r="J689" s="3"/>
      <c r="K689" s="3"/>
      <c r="L689" s="3"/>
    </row>
    <row r="690" spans="1:12" s="5" customFormat="1" ht="12.75" customHeight="1" x14ac:dyDescent="0.2">
      <c r="A690" s="3"/>
      <c r="B690" s="14"/>
      <c r="C690" s="14"/>
      <c r="F690" s="6"/>
      <c r="G690" s="6"/>
      <c r="H690" s="6"/>
      <c r="I690" s="7"/>
      <c r="J690" s="3"/>
      <c r="K690" s="3"/>
      <c r="L690" s="3"/>
    </row>
    <row r="691" spans="1:12" s="5" customFormat="1" ht="12.75" customHeight="1" x14ac:dyDescent="0.2">
      <c r="A691" s="3"/>
      <c r="B691" s="14"/>
      <c r="C691" s="14"/>
      <c r="F691" s="6"/>
      <c r="G691" s="6"/>
      <c r="H691" s="6"/>
      <c r="I691" s="7"/>
      <c r="J691" s="3"/>
      <c r="K691" s="3"/>
      <c r="L691" s="3"/>
    </row>
    <row r="692" spans="1:12" s="5" customFormat="1" ht="12.75" customHeight="1" x14ac:dyDescent="0.2">
      <c r="A692" s="3"/>
      <c r="B692" s="14"/>
      <c r="C692" s="14"/>
      <c r="F692" s="6"/>
      <c r="G692" s="6"/>
      <c r="H692" s="6"/>
      <c r="I692" s="7"/>
      <c r="J692" s="3"/>
      <c r="K692" s="3"/>
      <c r="L692" s="3"/>
    </row>
    <row r="693" spans="1:12" s="5" customFormat="1" ht="12.75" customHeight="1" x14ac:dyDescent="0.2">
      <c r="A693" s="3"/>
      <c r="B693" s="14"/>
      <c r="C693" s="14"/>
      <c r="F693" s="6"/>
      <c r="G693" s="6"/>
      <c r="H693" s="6"/>
      <c r="I693" s="7"/>
      <c r="J693" s="3"/>
      <c r="K693" s="3"/>
      <c r="L693" s="3"/>
    </row>
    <row r="694" spans="1:12" s="5" customFormat="1" ht="12.75" customHeight="1" x14ac:dyDescent="0.2">
      <c r="A694" s="3"/>
      <c r="B694" s="14"/>
      <c r="C694" s="14"/>
      <c r="F694" s="6"/>
      <c r="G694" s="6"/>
      <c r="H694" s="6"/>
      <c r="I694" s="7"/>
      <c r="J694" s="3"/>
      <c r="K694" s="3"/>
      <c r="L694" s="3"/>
    </row>
    <row r="695" spans="1:12" s="5" customFormat="1" ht="12.75" customHeight="1" x14ac:dyDescent="0.2">
      <c r="A695" s="3"/>
      <c r="B695" s="14"/>
      <c r="C695" s="14"/>
      <c r="F695" s="6"/>
      <c r="G695" s="6"/>
      <c r="H695" s="6"/>
      <c r="I695" s="7"/>
      <c r="J695" s="3"/>
      <c r="K695" s="3"/>
      <c r="L695" s="3"/>
    </row>
    <row r="696" spans="1:12" s="5" customFormat="1" ht="12.75" customHeight="1" x14ac:dyDescent="0.2">
      <c r="A696" s="3"/>
      <c r="B696" s="14"/>
      <c r="C696" s="14"/>
      <c r="F696" s="6"/>
      <c r="G696" s="6"/>
      <c r="H696" s="6"/>
      <c r="I696" s="7"/>
      <c r="J696" s="3"/>
      <c r="K696" s="3"/>
      <c r="L696" s="3"/>
    </row>
    <row r="697" spans="1:12" s="5" customFormat="1" ht="12.75" customHeight="1" x14ac:dyDescent="0.2">
      <c r="A697" s="3"/>
      <c r="B697" s="14"/>
      <c r="C697" s="14"/>
      <c r="F697" s="6"/>
      <c r="G697" s="6"/>
      <c r="H697" s="6"/>
      <c r="I697" s="7"/>
      <c r="J697" s="3"/>
      <c r="K697" s="3"/>
      <c r="L697" s="3"/>
    </row>
    <row r="698" spans="1:12" s="5" customFormat="1" ht="12.75" customHeight="1" x14ac:dyDescent="0.2">
      <c r="A698" s="3"/>
      <c r="B698" s="14"/>
      <c r="C698" s="14"/>
      <c r="F698" s="6"/>
      <c r="G698" s="6"/>
      <c r="H698" s="6"/>
      <c r="I698" s="7"/>
      <c r="J698" s="3"/>
      <c r="K698" s="3"/>
      <c r="L698" s="3"/>
    </row>
    <row r="699" spans="1:12" s="5" customFormat="1" ht="12.75" customHeight="1" x14ac:dyDescent="0.2">
      <c r="A699" s="3"/>
      <c r="B699" s="14"/>
      <c r="C699" s="14"/>
      <c r="F699" s="6"/>
      <c r="G699" s="6"/>
      <c r="H699" s="6"/>
      <c r="I699" s="7"/>
      <c r="J699" s="3"/>
      <c r="K699" s="3"/>
      <c r="L699" s="3"/>
    </row>
    <row r="700" spans="1:12" s="5" customFormat="1" ht="12.75" customHeight="1" x14ac:dyDescent="0.2">
      <c r="A700" s="3"/>
      <c r="B700" s="14"/>
      <c r="C700" s="14"/>
      <c r="F700" s="6"/>
      <c r="G700" s="6"/>
      <c r="H700" s="6"/>
      <c r="I700" s="7"/>
      <c r="J700" s="3"/>
      <c r="K700" s="3"/>
      <c r="L700" s="3"/>
    </row>
    <row r="701" spans="1:12" s="5" customFormat="1" ht="12.75" customHeight="1" x14ac:dyDescent="0.2">
      <c r="A701" s="3"/>
      <c r="B701" s="14"/>
      <c r="C701" s="14"/>
      <c r="F701" s="6"/>
      <c r="G701" s="6"/>
      <c r="H701" s="6"/>
      <c r="I701" s="7"/>
      <c r="J701" s="3"/>
      <c r="K701" s="3"/>
      <c r="L701" s="3"/>
    </row>
    <row r="702" spans="1:12" s="5" customFormat="1" ht="12.75" customHeight="1" x14ac:dyDescent="0.2">
      <c r="A702" s="3"/>
      <c r="B702" s="14"/>
      <c r="C702" s="14"/>
      <c r="F702" s="6"/>
      <c r="G702" s="6"/>
      <c r="H702" s="6"/>
      <c r="I702" s="7"/>
      <c r="J702" s="3"/>
      <c r="K702" s="3"/>
      <c r="L702" s="3"/>
    </row>
    <row r="703" spans="1:12" s="5" customFormat="1" ht="12.75" customHeight="1" x14ac:dyDescent="0.2">
      <c r="A703" s="3"/>
      <c r="B703" s="14"/>
      <c r="C703" s="14"/>
      <c r="F703" s="6"/>
      <c r="G703" s="6"/>
      <c r="H703" s="6"/>
      <c r="I703" s="7"/>
      <c r="J703" s="3"/>
      <c r="K703" s="3"/>
      <c r="L703" s="3"/>
    </row>
    <row r="704" spans="1:12" s="5" customFormat="1" ht="12.75" customHeight="1" x14ac:dyDescent="0.2">
      <c r="A704" s="3"/>
      <c r="B704" s="14"/>
      <c r="C704" s="14"/>
      <c r="F704" s="6"/>
      <c r="G704" s="6"/>
      <c r="H704" s="6"/>
      <c r="I704" s="7"/>
      <c r="J704" s="3"/>
      <c r="K704" s="3"/>
      <c r="L704" s="3"/>
    </row>
    <row r="705" spans="1:12" s="5" customFormat="1" ht="12.75" customHeight="1" x14ac:dyDescent="0.2">
      <c r="A705" s="3"/>
      <c r="B705" s="14"/>
      <c r="C705" s="14"/>
      <c r="F705" s="6"/>
      <c r="G705" s="6"/>
      <c r="H705" s="6"/>
      <c r="I705" s="7"/>
      <c r="J705" s="3"/>
      <c r="K705" s="3"/>
      <c r="L705" s="3"/>
    </row>
    <row r="706" spans="1:12" s="5" customFormat="1" ht="12.75" customHeight="1" x14ac:dyDescent="0.2">
      <c r="A706" s="3"/>
      <c r="B706" s="14"/>
      <c r="C706" s="14"/>
      <c r="F706" s="6"/>
      <c r="G706" s="6"/>
      <c r="H706" s="6"/>
      <c r="I706" s="7"/>
      <c r="J706" s="3"/>
      <c r="K706" s="3"/>
      <c r="L706" s="3"/>
    </row>
    <row r="707" spans="1:12" s="5" customFormat="1" ht="12.75" customHeight="1" x14ac:dyDescent="0.2">
      <c r="A707" s="3"/>
      <c r="B707" s="14"/>
      <c r="C707" s="14"/>
      <c r="F707" s="6"/>
      <c r="G707" s="6"/>
      <c r="H707" s="6"/>
      <c r="I707" s="7"/>
      <c r="J707" s="3"/>
      <c r="K707" s="3"/>
      <c r="L707" s="3"/>
    </row>
    <row r="708" spans="1:12" s="5" customFormat="1" ht="12.75" customHeight="1" x14ac:dyDescent="0.2">
      <c r="A708" s="3"/>
      <c r="B708" s="14"/>
      <c r="C708" s="14"/>
      <c r="F708" s="6"/>
      <c r="G708" s="6"/>
      <c r="H708" s="6"/>
      <c r="I708" s="7"/>
      <c r="J708" s="3"/>
      <c r="K708" s="3"/>
      <c r="L708" s="3"/>
    </row>
    <row r="709" spans="1:12" s="5" customFormat="1" ht="12.75" customHeight="1" x14ac:dyDescent="0.2">
      <c r="A709" s="3"/>
      <c r="B709" s="14"/>
      <c r="C709" s="14"/>
      <c r="F709" s="6"/>
      <c r="G709" s="6"/>
      <c r="H709" s="6"/>
      <c r="I709" s="7"/>
      <c r="J709" s="3"/>
      <c r="K709" s="3"/>
      <c r="L709" s="3"/>
    </row>
    <row r="710" spans="1:12" s="5" customFormat="1" ht="12.75" customHeight="1" x14ac:dyDescent="0.2">
      <c r="A710" s="3"/>
      <c r="B710" s="14"/>
      <c r="C710" s="14"/>
      <c r="F710" s="6"/>
      <c r="G710" s="6"/>
      <c r="H710" s="6"/>
      <c r="I710" s="7"/>
      <c r="J710" s="3"/>
      <c r="K710" s="3"/>
      <c r="L710" s="3"/>
    </row>
    <row r="711" spans="1:12" s="5" customFormat="1" ht="12.75" customHeight="1" x14ac:dyDescent="0.2">
      <c r="A711" s="3"/>
      <c r="B711" s="14"/>
      <c r="C711" s="14"/>
      <c r="F711" s="6"/>
      <c r="G711" s="6"/>
      <c r="H711" s="6"/>
      <c r="I711" s="7"/>
      <c r="J711" s="3"/>
      <c r="K711" s="3"/>
      <c r="L711" s="3"/>
    </row>
    <row r="712" spans="1:12" s="5" customFormat="1" ht="12.75" customHeight="1" x14ac:dyDescent="0.2">
      <c r="A712" s="3"/>
      <c r="B712" s="14"/>
      <c r="C712" s="14"/>
      <c r="F712" s="6"/>
      <c r="G712" s="6"/>
      <c r="H712" s="6"/>
      <c r="I712" s="7"/>
      <c r="J712" s="3"/>
      <c r="K712" s="3"/>
      <c r="L712" s="3"/>
    </row>
    <row r="713" spans="1:12" s="5" customFormat="1" ht="12.75" customHeight="1" x14ac:dyDescent="0.2">
      <c r="A713" s="3"/>
      <c r="B713" s="14"/>
      <c r="C713" s="14"/>
      <c r="F713" s="6"/>
      <c r="G713" s="6"/>
      <c r="H713" s="6"/>
      <c r="I713" s="7"/>
      <c r="J713" s="3"/>
      <c r="K713" s="3"/>
      <c r="L713" s="3"/>
    </row>
    <row r="714" spans="1:12" s="5" customFormat="1" ht="12.75" customHeight="1" x14ac:dyDescent="0.2">
      <c r="A714" s="3"/>
      <c r="B714" s="14"/>
      <c r="C714" s="14"/>
      <c r="F714" s="6"/>
      <c r="G714" s="6"/>
      <c r="H714" s="6"/>
      <c r="I714" s="7"/>
      <c r="J714" s="3"/>
      <c r="K714" s="3"/>
      <c r="L714" s="3"/>
    </row>
    <row r="715" spans="1:12" s="5" customFormat="1" ht="12.75" customHeight="1" x14ac:dyDescent="0.2">
      <c r="A715" s="3"/>
      <c r="B715" s="14"/>
      <c r="C715" s="14"/>
      <c r="F715" s="6"/>
      <c r="G715" s="6"/>
      <c r="H715" s="6"/>
      <c r="I715" s="7"/>
      <c r="J715" s="3"/>
      <c r="K715" s="3"/>
      <c r="L715" s="3"/>
    </row>
    <row r="716" spans="1:12" s="5" customFormat="1" ht="12.75" customHeight="1" x14ac:dyDescent="0.2">
      <c r="A716" s="3"/>
      <c r="B716" s="14"/>
      <c r="C716" s="14"/>
      <c r="F716" s="6"/>
      <c r="G716" s="6"/>
      <c r="H716" s="6"/>
      <c r="I716" s="7"/>
      <c r="J716" s="3"/>
      <c r="K716" s="3"/>
      <c r="L716" s="3"/>
    </row>
    <row r="717" spans="1:12" s="5" customFormat="1" ht="12.75" customHeight="1" x14ac:dyDescent="0.2">
      <c r="A717" s="3"/>
      <c r="B717" s="14"/>
      <c r="C717" s="14"/>
      <c r="F717" s="6"/>
      <c r="G717" s="6"/>
      <c r="H717" s="6"/>
      <c r="I717" s="7"/>
      <c r="J717" s="3"/>
      <c r="K717" s="3"/>
      <c r="L717" s="3"/>
    </row>
    <row r="718" spans="1:12" s="5" customFormat="1" ht="12.75" customHeight="1" x14ac:dyDescent="0.2">
      <c r="A718" s="3"/>
      <c r="B718" s="14"/>
      <c r="C718" s="14"/>
      <c r="F718" s="6"/>
      <c r="G718" s="6"/>
      <c r="H718" s="6"/>
      <c r="I718" s="7"/>
      <c r="J718" s="3"/>
      <c r="K718" s="3"/>
      <c r="L718" s="3"/>
    </row>
    <row r="719" spans="1:12" s="5" customFormat="1" ht="12.75" customHeight="1" x14ac:dyDescent="0.2">
      <c r="A719" s="3"/>
      <c r="B719" s="14"/>
      <c r="C719" s="14"/>
      <c r="F719" s="6"/>
      <c r="G719" s="6"/>
      <c r="H719" s="6"/>
      <c r="I719" s="7"/>
      <c r="J719" s="3"/>
      <c r="K719" s="3"/>
      <c r="L719" s="3"/>
    </row>
    <row r="720" spans="1:12" s="5" customFormat="1" ht="12.75" customHeight="1" x14ac:dyDescent="0.2">
      <c r="A720" s="3"/>
      <c r="B720" s="14"/>
      <c r="C720" s="14"/>
      <c r="F720" s="6"/>
      <c r="G720" s="6"/>
      <c r="H720" s="6"/>
      <c r="I720" s="7"/>
      <c r="J720" s="3"/>
      <c r="K720" s="3"/>
      <c r="L720" s="3"/>
    </row>
    <row r="721" spans="1:12" s="5" customFormat="1" ht="12.75" customHeight="1" x14ac:dyDescent="0.2">
      <c r="A721" s="3"/>
      <c r="B721" s="14"/>
      <c r="C721" s="14"/>
      <c r="F721" s="6"/>
      <c r="G721" s="6"/>
      <c r="H721" s="6"/>
      <c r="I721" s="7"/>
      <c r="J721" s="3"/>
      <c r="K721" s="3"/>
      <c r="L721" s="3"/>
    </row>
    <row r="722" spans="1:12" s="5" customFormat="1" ht="12.75" customHeight="1" x14ac:dyDescent="0.2">
      <c r="A722" s="3"/>
      <c r="B722" s="14"/>
      <c r="C722" s="14"/>
      <c r="F722" s="6"/>
      <c r="G722" s="6"/>
      <c r="H722" s="6"/>
      <c r="I722" s="7"/>
      <c r="J722" s="3"/>
      <c r="K722" s="3"/>
      <c r="L722" s="3"/>
    </row>
    <row r="723" spans="1:12" s="5" customFormat="1" ht="12.75" customHeight="1" x14ac:dyDescent="0.2">
      <c r="A723" s="3"/>
      <c r="B723" s="14"/>
      <c r="C723" s="14"/>
      <c r="F723" s="6"/>
      <c r="G723" s="6"/>
      <c r="H723" s="6"/>
      <c r="I723" s="7"/>
      <c r="J723" s="3"/>
      <c r="K723" s="3"/>
      <c r="L723" s="3"/>
    </row>
    <row r="724" spans="1:12" s="5" customFormat="1" ht="12.75" customHeight="1" x14ac:dyDescent="0.2">
      <c r="A724" s="3"/>
      <c r="B724" s="14"/>
      <c r="C724" s="14"/>
      <c r="F724" s="6"/>
      <c r="G724" s="6"/>
      <c r="H724" s="6"/>
      <c r="I724" s="7"/>
      <c r="J724" s="3"/>
      <c r="K724" s="3"/>
      <c r="L724" s="3"/>
    </row>
    <row r="725" spans="1:12" s="5" customFormat="1" ht="12.75" customHeight="1" x14ac:dyDescent="0.2">
      <c r="A725" s="3"/>
      <c r="B725" s="14"/>
      <c r="C725" s="14"/>
      <c r="F725" s="6"/>
      <c r="G725" s="6"/>
      <c r="H725" s="6"/>
      <c r="I725" s="7"/>
      <c r="J725" s="3"/>
      <c r="K725" s="3"/>
      <c r="L725" s="3"/>
    </row>
    <row r="726" spans="1:12" s="5" customFormat="1" ht="12.75" customHeight="1" x14ac:dyDescent="0.2">
      <c r="A726" s="3"/>
      <c r="B726" s="14"/>
      <c r="C726" s="14"/>
      <c r="F726" s="6"/>
      <c r="G726" s="6"/>
      <c r="H726" s="6"/>
      <c r="I726" s="7"/>
      <c r="J726" s="3"/>
      <c r="K726" s="3"/>
      <c r="L726" s="3"/>
    </row>
    <row r="727" spans="1:12" s="5" customFormat="1" ht="12.75" customHeight="1" x14ac:dyDescent="0.2">
      <c r="A727" s="3"/>
      <c r="B727" s="14"/>
      <c r="C727" s="14"/>
      <c r="F727" s="6"/>
      <c r="G727" s="6"/>
      <c r="H727" s="6"/>
      <c r="I727" s="7"/>
      <c r="J727" s="3"/>
      <c r="K727" s="3"/>
      <c r="L727" s="3"/>
    </row>
    <row r="728" spans="1:12" s="5" customFormat="1" ht="12.75" customHeight="1" x14ac:dyDescent="0.2">
      <c r="A728" s="3"/>
      <c r="B728" s="14"/>
      <c r="C728" s="14"/>
      <c r="F728" s="6"/>
      <c r="G728" s="6"/>
      <c r="H728" s="6"/>
      <c r="I728" s="7"/>
      <c r="J728" s="3"/>
      <c r="K728" s="3"/>
      <c r="L728" s="3"/>
    </row>
    <row r="729" spans="1:12" s="5" customFormat="1" ht="12.75" customHeight="1" x14ac:dyDescent="0.2">
      <c r="A729" s="3"/>
      <c r="B729" s="14"/>
      <c r="C729" s="14"/>
      <c r="F729" s="6"/>
      <c r="G729" s="6"/>
      <c r="H729" s="6"/>
      <c r="I729" s="7"/>
      <c r="J729" s="3"/>
      <c r="K729" s="3"/>
      <c r="L729" s="3"/>
    </row>
    <row r="730" spans="1:12" s="5" customFormat="1" ht="12.75" customHeight="1" x14ac:dyDescent="0.2">
      <c r="A730" s="3"/>
      <c r="B730" s="14"/>
      <c r="C730" s="14"/>
      <c r="F730" s="6"/>
      <c r="G730" s="6"/>
      <c r="H730" s="6"/>
      <c r="I730" s="7"/>
      <c r="J730" s="3"/>
      <c r="K730" s="3"/>
      <c r="L730" s="3"/>
    </row>
    <row r="731" spans="1:12" s="5" customFormat="1" ht="12.75" customHeight="1" x14ac:dyDescent="0.2">
      <c r="A731" s="3"/>
      <c r="B731" s="14"/>
      <c r="C731" s="14"/>
      <c r="F731" s="6"/>
      <c r="G731" s="6"/>
      <c r="H731" s="6"/>
      <c r="I731" s="7"/>
      <c r="J731" s="3"/>
      <c r="K731" s="3"/>
      <c r="L731" s="3"/>
    </row>
    <row r="732" spans="1:12" s="5" customFormat="1" ht="12.75" customHeight="1" x14ac:dyDescent="0.2">
      <c r="A732" s="3"/>
      <c r="B732" s="14"/>
      <c r="C732" s="14"/>
      <c r="F732" s="6"/>
      <c r="G732" s="6"/>
      <c r="H732" s="6"/>
      <c r="I732" s="7"/>
      <c r="J732" s="3"/>
      <c r="K732" s="3"/>
      <c r="L732" s="3"/>
    </row>
    <row r="733" spans="1:12" s="5" customFormat="1" ht="12.75" customHeight="1" x14ac:dyDescent="0.2">
      <c r="A733" s="3"/>
      <c r="B733" s="14"/>
      <c r="C733" s="14"/>
      <c r="F733" s="6"/>
      <c r="G733" s="6"/>
      <c r="H733" s="6"/>
      <c r="I733" s="7"/>
      <c r="J733" s="3"/>
      <c r="K733" s="3"/>
      <c r="L733" s="3"/>
    </row>
  </sheetData>
  <mergeCells count="14">
    <mergeCell ref="A38:L38"/>
    <mergeCell ref="A1:L1"/>
    <mergeCell ref="A2:L2"/>
    <mergeCell ref="A3:A4"/>
    <mergeCell ref="B3:B4"/>
    <mergeCell ref="C3:C4"/>
    <mergeCell ref="D3:D4"/>
    <mergeCell ref="E3:E4"/>
    <mergeCell ref="F3:F4"/>
    <mergeCell ref="G3:G4"/>
    <mergeCell ref="H3:H4"/>
    <mergeCell ref="I3:I4"/>
    <mergeCell ref="J3:J4"/>
    <mergeCell ref="K3:L3"/>
  </mergeCells>
  <pageMargins left="0.25" right="0.25" top="0.75" bottom="0.75" header="0.3" footer="0.3"/>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Instrucciones</vt:lpstr>
      <vt:lpstr>SE.2 Muestra total</vt:lpstr>
      <vt:lpstr>SE.3 Muestra Urbano</vt:lpstr>
      <vt:lpstr>SE.4 Muestra Rural</vt:lpstr>
      <vt:lpstr>SE.5 Asunción</vt:lpstr>
      <vt:lpstr>SE.6 San Pedro</vt:lpstr>
      <vt:lpstr>SE.7 Central</vt:lpstr>
      <vt:lpstr>SE.8 Caaguazú</vt:lpstr>
      <vt:lpstr>SE.9 Alto Paraguay</vt:lpstr>
      <vt:lpstr>SE.10 Boquerón</vt:lpstr>
      <vt:lpstr>SE.11 Alto Paraná</vt:lpstr>
      <vt:lpstr>SE.12 Itapúa</vt:lpstr>
      <vt:lpstr>SE.13 Resto</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2014-01-07T18:50:25Z</cp:lastPrinted>
  <dcterms:created xsi:type="dcterms:W3CDTF">2005-06-17T20:27:21Z</dcterms:created>
  <dcterms:modified xsi:type="dcterms:W3CDTF">2017-05-31T14:37:49Z</dcterms:modified>
</cp:coreProperties>
</file>